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24"/>
  <workbookPr codeName="ThisWorkbook"/>
  <mc:AlternateContent xmlns:mc="http://schemas.openxmlformats.org/markup-compatibility/2006">
    <mc:Choice Requires="x15">
      <x15ac:absPath xmlns:x15ac="http://schemas.microsoft.com/office/spreadsheetml/2010/11/ac" url="https://leidenuniv1.sharepoint.com/sites/Sustainabilitychallenge_f-czkl/Shared Documents/General/Circularity calculators/"/>
    </mc:Choice>
  </mc:AlternateContent>
  <xr:revisionPtr revIDLastSave="8665" documentId="11_18B4EAB57A58B267918595327FC33C4B35ED4106" xr6:coauthVersionLast="47" xr6:coauthVersionMax="47" xr10:uidLastSave="{A9D98A88-A2CF-2842-B198-77A254EB5B84}"/>
  <bookViews>
    <workbookView xWindow="0" yWindow="660" windowWidth="25600" windowHeight="15980" firstSheet="1" activeTab="1" xr2:uid="{DC470BA7-89E2-4F1F-BEB0-23B26CCE5569}"/>
  </bookViews>
  <sheets>
    <sheet name="Table of contents" sheetId="40" r:id="rId1"/>
    <sheet name="Introduction" sheetId="6" r:id="rId2"/>
    <sheet name="Material qualities obtained" sheetId="34" r:id="rId3"/>
    <sheet name="Material values" sheetId="38" r:id="rId4"/>
    <sheet name="Result Overview" sheetId="9" r:id="rId5"/>
    <sheet name="Transfer coefficients" sheetId="7" r:id="rId6"/>
    <sheet name="BOM ReModule" sheetId="1" r:id="rId7"/>
    <sheet name="BOM Standard solar panel" sheetId="2" r:id="rId8"/>
    <sheet name="1. Standard Downcycling" sheetId="5" r:id="rId9"/>
    <sheet name="1. ReModule Downcycling" sheetId="19" r:id="rId10"/>
    <sheet name="2. Stand Hotknife+Incineration" sheetId="20" r:id="rId11"/>
    <sheet name="3. Stand Waterjet+Incineration" sheetId="25" r:id="rId12"/>
    <sheet name="3. Stand Waterjet+ Incinera (2)" sheetId="23" state="hidden" r:id="rId13"/>
    <sheet name="4. Stand Incineration" sheetId="31" r:id="rId14"/>
    <sheet name="4. ReMod Incineration" sheetId="29" r:id="rId15"/>
    <sheet name="5. Stand Pyrolysis" sheetId="12" r:id="rId16"/>
    <sheet name="5. ReMod Pyrolysis" sheetId="33" r:id="rId17"/>
    <sheet name="Sheet1" sheetId="41"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2" l="1"/>
  <c r="F46" i="2"/>
  <c r="J107" i="12" s="1"/>
  <c r="F45" i="2"/>
  <c r="J108" i="20" s="1"/>
  <c r="L125" i="20" s="1"/>
  <c r="Y18" i="20" s="1"/>
  <c r="F44" i="2"/>
  <c r="J107" i="20" s="1"/>
  <c r="L124" i="20" s="1"/>
  <c r="Y17" i="20" s="1"/>
  <c r="F43" i="2"/>
  <c r="G103" i="23" s="1"/>
  <c r="F42" i="2"/>
  <c r="J103" i="12" s="1"/>
  <c r="F41" i="2"/>
  <c r="J104" i="25" s="1"/>
  <c r="L121" i="25" s="1"/>
  <c r="Y14" i="25" s="1"/>
  <c r="F40" i="2"/>
  <c r="F39" i="2"/>
  <c r="J102" i="20" s="1"/>
  <c r="L119" i="20" s="1"/>
  <c r="Y12" i="20" s="1"/>
  <c r="F38" i="2"/>
  <c r="J101" i="31" s="1"/>
  <c r="L118" i="31" s="1"/>
  <c r="F37" i="2"/>
  <c r="F36" i="2"/>
  <c r="J97" i="12" s="1"/>
  <c r="F35" i="2"/>
  <c r="J98" i="20" s="1"/>
  <c r="L115" i="20" s="1"/>
  <c r="Y8" i="20" s="1"/>
  <c r="F34" i="2"/>
  <c r="J97" i="20" s="1"/>
  <c r="F33" i="2"/>
  <c r="G93" i="23" s="1"/>
  <c r="F32" i="2"/>
  <c r="J93" i="12" s="1"/>
  <c r="F31" i="2"/>
  <c r="J94" i="31" s="1"/>
  <c r="Q117" i="31" s="1"/>
  <c r="AD10" i="31" s="1"/>
  <c r="F30" i="2"/>
  <c r="F29" i="2"/>
  <c r="J92" i="20" s="1"/>
  <c r="F28" i="2"/>
  <c r="J92" i="5" s="1"/>
  <c r="G142" i="5" s="1"/>
  <c r="G175" i="5" s="1"/>
  <c r="E34" i="5" s="1"/>
  <c r="F27" i="2"/>
  <c r="F26" i="2"/>
  <c r="J87" i="12" s="1"/>
  <c r="F25" i="2"/>
  <c r="J88" i="20" s="1"/>
  <c r="G138" i="20" s="1"/>
  <c r="F24" i="2"/>
  <c r="J87" i="20" s="1"/>
  <c r="G137" i="20" s="1"/>
  <c r="F23" i="2"/>
  <c r="G83" i="23" s="1"/>
  <c r="F22" i="2"/>
  <c r="J83" i="12" s="1"/>
  <c r="F21" i="2"/>
  <c r="G81" i="23" s="1"/>
  <c r="F20" i="2"/>
  <c r="F19" i="2"/>
  <c r="J82" i="20" s="1"/>
  <c r="G132" i="20" s="1"/>
  <c r="F18" i="2"/>
  <c r="F17" i="2"/>
  <c r="F16" i="2"/>
  <c r="J77" i="12" s="1"/>
  <c r="F15" i="2"/>
  <c r="J78" i="20" s="1"/>
  <c r="G128" i="20" s="1"/>
  <c r="F14" i="2"/>
  <c r="J77" i="20" s="1"/>
  <c r="G127" i="20" s="1"/>
  <c r="F13" i="2"/>
  <c r="G73" i="23" s="1"/>
  <c r="F12" i="2"/>
  <c r="J73" i="12" s="1"/>
  <c r="F11" i="2"/>
  <c r="J74" i="25" s="1"/>
  <c r="G124" i="25" s="1"/>
  <c r="F10" i="2"/>
  <c r="F9" i="2"/>
  <c r="J72" i="20" s="1"/>
  <c r="G122" i="20" s="1"/>
  <c r="F8" i="2"/>
  <c r="F7" i="2"/>
  <c r="F6" i="2"/>
  <c r="J67" i="12" s="1"/>
  <c r="F5" i="2"/>
  <c r="J68" i="20" s="1"/>
  <c r="G118" i="20" s="1"/>
  <c r="F4" i="2"/>
  <c r="J67" i="20" s="1"/>
  <c r="G117" i="20" s="1"/>
  <c r="F3" i="2"/>
  <c r="G63" i="23" s="1"/>
  <c r="F2" i="2"/>
  <c r="F48" i="2" s="1"/>
  <c r="J111" i="20" s="1"/>
  <c r="F47" i="1"/>
  <c r="J108" i="33" s="1"/>
  <c r="L125" i="33" s="1"/>
  <c r="Y19" i="33" s="1"/>
  <c r="F46" i="1"/>
  <c r="F45" i="1"/>
  <c r="J106" i="33" s="1"/>
  <c r="L123" i="33" s="1"/>
  <c r="Y17" i="33" s="1"/>
  <c r="F44" i="1"/>
  <c r="J107" i="19" s="1"/>
  <c r="L124" i="19" s="1"/>
  <c r="J17" i="19" s="1"/>
  <c r="F43" i="1"/>
  <c r="J104" i="33" s="1"/>
  <c r="L121" i="33" s="1"/>
  <c r="Y15" i="33" s="1"/>
  <c r="F42" i="1"/>
  <c r="J105" i="19" s="1"/>
  <c r="L122" i="19" s="1"/>
  <c r="J15" i="19" s="1"/>
  <c r="F41" i="1"/>
  <c r="J102" i="33" s="1"/>
  <c r="L119" i="33" s="1"/>
  <c r="Y13" i="33" s="1"/>
  <c r="F40" i="1"/>
  <c r="J101" i="33" s="1"/>
  <c r="F39" i="1"/>
  <c r="J102" i="29" s="1"/>
  <c r="L119" i="29" s="1"/>
  <c r="Y12" i="29" s="1"/>
  <c r="F38" i="1"/>
  <c r="J99" i="33" s="1"/>
  <c r="F37" i="1"/>
  <c r="J98" i="33" s="1"/>
  <c r="L115" i="33" s="1"/>
  <c r="Y9" i="33" s="1"/>
  <c r="F36" i="1"/>
  <c r="F35" i="1"/>
  <c r="J98" i="29" s="1"/>
  <c r="L115" i="29" s="1"/>
  <c r="Y8" i="29" s="1"/>
  <c r="F34" i="1"/>
  <c r="J95" i="33" s="1"/>
  <c r="F33" i="1"/>
  <c r="J94" i="33" s="1"/>
  <c r="G141" i="33" s="1"/>
  <c r="L147" i="33" s="1"/>
  <c r="AD14" i="33" s="1"/>
  <c r="F32" i="1"/>
  <c r="J95" i="19" s="1"/>
  <c r="G142" i="19" s="1"/>
  <c r="G175" i="19" s="1"/>
  <c r="E35" i="19" s="1"/>
  <c r="F31" i="1"/>
  <c r="F30" i="1"/>
  <c r="J91" i="33" s="1"/>
  <c r="F29" i="1"/>
  <c r="J92" i="29" s="1"/>
  <c r="F28" i="1"/>
  <c r="J89" i="33" s="1"/>
  <c r="F27" i="1"/>
  <c r="F26" i="1"/>
  <c r="F25" i="1"/>
  <c r="J88" i="19" s="1"/>
  <c r="G138" i="19" s="1"/>
  <c r="F24" i="1"/>
  <c r="J85" i="33" s="1"/>
  <c r="F23" i="1"/>
  <c r="J84" i="33" s="1"/>
  <c r="G134" i="33" s="1"/>
  <c r="G163" i="33" s="1"/>
  <c r="F22" i="1"/>
  <c r="J85" i="19" s="1"/>
  <c r="G135" i="19" s="1"/>
  <c r="F21" i="1"/>
  <c r="J84" i="29" s="1"/>
  <c r="G134" i="29" s="1"/>
  <c r="F20" i="1"/>
  <c r="J81" i="33" s="1"/>
  <c r="F19" i="1"/>
  <c r="J82" i="29" s="1"/>
  <c r="G132" i="29" s="1"/>
  <c r="F18" i="1"/>
  <c r="J81" i="29" s="1"/>
  <c r="G131" i="29" s="1"/>
  <c r="F17" i="1"/>
  <c r="J80" i="29" s="1"/>
  <c r="G130" i="29" s="1"/>
  <c r="F16" i="1"/>
  <c r="F15" i="1"/>
  <c r="J76" i="33" s="1"/>
  <c r="G126" i="33" s="1"/>
  <c r="G155" i="33" s="1"/>
  <c r="F14" i="1"/>
  <c r="J77" i="29" s="1"/>
  <c r="G127" i="29" s="1"/>
  <c r="F13" i="1"/>
  <c r="J74" i="33" s="1"/>
  <c r="G124" i="33" s="1"/>
  <c r="G153" i="33" s="1"/>
  <c r="F12" i="1"/>
  <c r="J75" i="19" s="1"/>
  <c r="G125" i="19" s="1"/>
  <c r="F11" i="1"/>
  <c r="J72" i="33" s="1"/>
  <c r="G122" i="33" s="1"/>
  <c r="G151" i="33" s="1"/>
  <c r="F10" i="1"/>
  <c r="J73" i="19" s="1"/>
  <c r="G123" i="19" s="1"/>
  <c r="F9" i="1"/>
  <c r="J72" i="29" s="1"/>
  <c r="G122" i="29" s="1"/>
  <c r="F8" i="1"/>
  <c r="J71" i="29" s="1"/>
  <c r="G121" i="29" s="1"/>
  <c r="F7" i="1"/>
  <c r="J68" i="33" s="1"/>
  <c r="G118" i="33" s="1"/>
  <c r="G147" i="33" s="1"/>
  <c r="F6" i="1"/>
  <c r="F5" i="1"/>
  <c r="J68" i="29" s="1"/>
  <c r="G118" i="29" s="1"/>
  <c r="V118" i="29" s="1"/>
  <c r="T11" i="29" s="1"/>
  <c r="F4" i="1"/>
  <c r="F3" i="1"/>
  <c r="J64" i="33" s="1"/>
  <c r="G114" i="33" s="1"/>
  <c r="Q121" i="33" s="1"/>
  <c r="O9" i="33" s="1"/>
  <c r="F2" i="1"/>
  <c r="J65" i="19" s="1"/>
  <c r="G115" i="19" s="1"/>
  <c r="S105" i="9"/>
  <c r="S117" i="9"/>
  <c r="X114" i="9"/>
  <c r="I114" i="9"/>
  <c r="N114" i="9"/>
  <c r="X117" i="9"/>
  <c r="X105" i="9"/>
  <c r="S114" i="9"/>
  <c r="S102" i="9"/>
  <c r="N117" i="9"/>
  <c r="I117" i="9"/>
  <c r="C49" i="38"/>
  <c r="E49" i="38"/>
  <c r="I115" i="9"/>
  <c r="D114" i="9"/>
  <c r="D104" i="9"/>
  <c r="D105" i="9"/>
  <c r="D103" i="9"/>
  <c r="D102" i="9"/>
  <c r="L41" i="38"/>
  <c r="F40" i="38"/>
  <c r="L39" i="38"/>
  <c r="F39" i="38"/>
  <c r="I39" i="38"/>
  <c r="E20" i="38"/>
  <c r="E19" i="38"/>
  <c r="E18" i="38"/>
  <c r="L38" i="38"/>
  <c r="F38" i="38"/>
  <c r="I38" i="38"/>
  <c r="C45" i="38"/>
  <c r="E45" i="38"/>
  <c r="F45" i="38" s="1"/>
  <c r="E44" i="38"/>
  <c r="I5" i="38"/>
  <c r="F46" i="38"/>
  <c r="F31" i="38"/>
  <c r="E31" i="38"/>
  <c r="E22" i="38"/>
  <c r="E21" i="38"/>
  <c r="L40" i="38"/>
  <c r="E42" i="38"/>
  <c r="F42" i="38"/>
  <c r="F25" i="38"/>
  <c r="E25" i="38"/>
  <c r="F24" i="38"/>
  <c r="F23" i="38"/>
  <c r="I40" i="38"/>
  <c r="F20" i="38"/>
  <c r="F19" i="38"/>
  <c r="L59" i="9"/>
  <c r="M59" i="9"/>
  <c r="N59" i="9"/>
  <c r="O59" i="9"/>
  <c r="P59" i="9"/>
  <c r="Q59" i="9"/>
  <c r="R59" i="9"/>
  <c r="K65" i="9"/>
  <c r="K66" i="9"/>
  <c r="B62" i="9"/>
  <c r="K62" i="9" s="1"/>
  <c r="B65" i="9"/>
  <c r="B66" i="9"/>
  <c r="B67" i="9"/>
  <c r="K67" i="9" s="1"/>
  <c r="B59" i="9"/>
  <c r="K59" i="9" s="1"/>
  <c r="B38" i="9"/>
  <c r="B37" i="9"/>
  <c r="B36" i="9"/>
  <c r="B35" i="9"/>
  <c r="B64" i="9" s="1"/>
  <c r="K64" i="9" s="1"/>
  <c r="B34" i="9"/>
  <c r="B63" i="9" s="1"/>
  <c r="K63" i="9" s="1"/>
  <c r="B33" i="9"/>
  <c r="B32" i="9"/>
  <c r="B61" i="9" s="1"/>
  <c r="K61" i="9" s="1"/>
  <c r="B31" i="9"/>
  <c r="B60" i="9" s="1"/>
  <c r="K60" i="9" s="1"/>
  <c r="N28" i="31"/>
  <c r="W148" i="31"/>
  <c r="F44" i="31"/>
  <c r="AC7" i="31"/>
  <c r="AB7" i="31"/>
  <c r="AB6" i="31"/>
  <c r="O117" i="31"/>
  <c r="AB10" i="31" s="1"/>
  <c r="O7" i="31"/>
  <c r="P7" i="31"/>
  <c r="B14" i="9"/>
  <c r="G14" i="9" s="1"/>
  <c r="L14" i="9" s="1"/>
  <c r="Q14" i="9" s="1"/>
  <c r="V14" i="9" s="1"/>
  <c r="AA14" i="9" s="1"/>
  <c r="B13" i="9"/>
  <c r="G13" i="9" s="1"/>
  <c r="L13" i="9" s="1"/>
  <c r="Q13" i="9" s="1"/>
  <c r="V13" i="9" s="1"/>
  <c r="AA13" i="9" s="1"/>
  <c r="B12" i="9"/>
  <c r="G12" i="9" s="1"/>
  <c r="L12" i="9" s="1"/>
  <c r="Q12" i="9" s="1"/>
  <c r="V12" i="9" s="1"/>
  <c r="AA12" i="9" s="1"/>
  <c r="B11" i="9"/>
  <c r="G11" i="9" s="1"/>
  <c r="L11" i="9" s="1"/>
  <c r="Q11" i="9" s="1"/>
  <c r="V11" i="9" s="1"/>
  <c r="AA11" i="9" s="1"/>
  <c r="B10" i="9"/>
  <c r="G10" i="9" s="1"/>
  <c r="L10" i="9" s="1"/>
  <c r="Q10" i="9" s="1"/>
  <c r="V10" i="9" s="1"/>
  <c r="AA10" i="9" s="1"/>
  <c r="B9" i="9"/>
  <c r="G9" i="9" s="1"/>
  <c r="L9" i="9" s="1"/>
  <c r="Q9" i="9" s="1"/>
  <c r="V9" i="9" s="1"/>
  <c r="AA9" i="9" s="1"/>
  <c r="B8" i="9"/>
  <c r="G8" i="9" s="1"/>
  <c r="L8" i="9" s="1"/>
  <c r="Q8" i="9" s="1"/>
  <c r="V8" i="9" s="1"/>
  <c r="AA8" i="9" s="1"/>
  <c r="B7" i="9"/>
  <c r="G7" i="9" s="1"/>
  <c r="L7" i="9" s="1"/>
  <c r="Q7" i="9" s="1"/>
  <c r="V7" i="9" s="1"/>
  <c r="AA7" i="9" s="1"/>
  <c r="V103" i="9"/>
  <c r="W13" i="9" s="1"/>
  <c r="V104" i="9"/>
  <c r="R13" i="9" s="1"/>
  <c r="V105" i="9"/>
  <c r="AB13" i="9" s="1"/>
  <c r="V106" i="9"/>
  <c r="M13" i="9" s="1"/>
  <c r="V107" i="9"/>
  <c r="V108" i="9"/>
  <c r="H13" i="9" s="1"/>
  <c r="V102" i="9"/>
  <c r="C13" i="9" s="1"/>
  <c r="W101" i="9"/>
  <c r="V101" i="9"/>
  <c r="Q101" i="9"/>
  <c r="Q103" i="9"/>
  <c r="W11" i="9" s="1"/>
  <c r="Q104" i="9"/>
  <c r="R11" i="9" s="1"/>
  <c r="Q105" i="9"/>
  <c r="AB11" i="9" s="1"/>
  <c r="Q106" i="9"/>
  <c r="M11" i="9" s="1"/>
  <c r="Q107" i="9"/>
  <c r="Q108" i="9"/>
  <c r="H11" i="9" s="1"/>
  <c r="Q102" i="9"/>
  <c r="C11" i="9" s="1"/>
  <c r="R101" i="9"/>
  <c r="E32" i="38"/>
  <c r="I47" i="38" s="1"/>
  <c r="E29" i="38"/>
  <c r="L44" i="38" s="1"/>
  <c r="E28" i="38"/>
  <c r="I44" i="38" s="1"/>
  <c r="E27" i="38"/>
  <c r="F44" i="38" s="1"/>
  <c r="E24" i="38"/>
  <c r="L42" i="38" s="1"/>
  <c r="C42" i="38" s="1"/>
  <c r="E23" i="38"/>
  <c r="E17" i="38"/>
  <c r="E16" i="38"/>
  <c r="E38" i="38" s="1"/>
  <c r="E48" i="38"/>
  <c r="C48" i="38" s="1"/>
  <c r="E47" i="38"/>
  <c r="C47" i="38" s="1"/>
  <c r="E43" i="38"/>
  <c r="C43" i="38" s="1"/>
  <c r="S118" i="9" s="1"/>
  <c r="E41" i="38"/>
  <c r="C41" i="38" s="1"/>
  <c r="F32" i="38"/>
  <c r="F29" i="38"/>
  <c r="F28" i="38"/>
  <c r="F27" i="38"/>
  <c r="F22" i="38"/>
  <c r="F21" i="38"/>
  <c r="F18" i="38"/>
  <c r="F17" i="38"/>
  <c r="F16" i="38"/>
  <c r="V114" i="9"/>
  <c r="C14" i="9" s="1"/>
  <c r="V115" i="9"/>
  <c r="W14" i="9" s="1"/>
  <c r="V116" i="9"/>
  <c r="R14" i="9" s="1"/>
  <c r="V117" i="9"/>
  <c r="AB14" i="9" s="1"/>
  <c r="V118" i="9"/>
  <c r="M14" i="9" s="1"/>
  <c r="V119" i="9"/>
  <c r="V120" i="9"/>
  <c r="H14" i="9" s="1"/>
  <c r="W113" i="9"/>
  <c r="V113" i="9"/>
  <c r="Q114" i="9"/>
  <c r="C12" i="9" s="1"/>
  <c r="Q115" i="9"/>
  <c r="W12" i="9" s="1"/>
  <c r="Q116" i="9"/>
  <c r="R12" i="9" s="1"/>
  <c r="Q117" i="9"/>
  <c r="AB12" i="9" s="1"/>
  <c r="Q118" i="9"/>
  <c r="M12" i="9" s="1"/>
  <c r="Q119" i="9"/>
  <c r="Q120" i="9"/>
  <c r="H12" i="9" s="1"/>
  <c r="R113" i="9"/>
  <c r="Q113" i="9"/>
  <c r="L114" i="9"/>
  <c r="C10" i="9" s="1"/>
  <c r="L115" i="9"/>
  <c r="W10" i="9" s="1"/>
  <c r="L116" i="9"/>
  <c r="R10" i="9" s="1"/>
  <c r="L117" i="9"/>
  <c r="AB10" i="9" s="1"/>
  <c r="L118" i="9"/>
  <c r="M10" i="9" s="1"/>
  <c r="L119" i="9"/>
  <c r="L120" i="9"/>
  <c r="H10" i="9" s="1"/>
  <c r="M113" i="9"/>
  <c r="L113" i="9"/>
  <c r="G119" i="9"/>
  <c r="K30" i="9" s="1"/>
  <c r="G120" i="9"/>
  <c r="H9" i="9" s="1"/>
  <c r="G114" i="9"/>
  <c r="C9" i="9" s="1"/>
  <c r="G115" i="9"/>
  <c r="W9" i="9" s="1"/>
  <c r="G116" i="9"/>
  <c r="R9" i="9" s="1"/>
  <c r="G117" i="9"/>
  <c r="AB9" i="9" s="1"/>
  <c r="G118" i="9"/>
  <c r="M9" i="9" s="1"/>
  <c r="H113" i="9"/>
  <c r="G113" i="9"/>
  <c r="C101" i="9"/>
  <c r="B101" i="9"/>
  <c r="B103" i="9"/>
  <c r="D30" i="9" s="1"/>
  <c r="B104" i="9"/>
  <c r="R7" i="9" s="1"/>
  <c r="B105" i="9"/>
  <c r="W7" i="9" s="1"/>
  <c r="B102" i="9"/>
  <c r="C7" i="9" s="1"/>
  <c r="B113" i="9"/>
  <c r="C113" i="9"/>
  <c r="B114" i="9"/>
  <c r="G30" i="9" s="1"/>
  <c r="B115" i="9"/>
  <c r="W8" i="9" s="1"/>
  <c r="B116" i="9"/>
  <c r="R8" i="9" s="1"/>
  <c r="L145" i="33"/>
  <c r="AC12" i="33"/>
  <c r="AD12" i="33"/>
  <c r="AB15" i="33"/>
  <c r="AB11" i="33"/>
  <c r="N7" i="33"/>
  <c r="M9" i="33"/>
  <c r="M10" i="33"/>
  <c r="M6" i="33"/>
  <c r="E63" i="33"/>
  <c r="F63" i="33"/>
  <c r="G63" i="33"/>
  <c r="H63" i="33"/>
  <c r="I63" i="33"/>
  <c r="J63" i="33"/>
  <c r="G113" i="33" s="1"/>
  <c r="Q120" i="33" s="1"/>
  <c r="O8" i="33" s="1"/>
  <c r="K63" i="33"/>
  <c r="L63" i="33"/>
  <c r="E64" i="33"/>
  <c r="F64" i="33"/>
  <c r="G64" i="33"/>
  <c r="H64" i="33"/>
  <c r="I64" i="33"/>
  <c r="K64" i="33"/>
  <c r="H114" i="33" s="1"/>
  <c r="R121" i="33" s="1"/>
  <c r="P9" i="33" s="1"/>
  <c r="L64" i="33"/>
  <c r="E65" i="33"/>
  <c r="F65" i="33"/>
  <c r="G65" i="33"/>
  <c r="H65" i="33"/>
  <c r="I65" i="33"/>
  <c r="J65" i="33"/>
  <c r="K65" i="33"/>
  <c r="L65" i="33"/>
  <c r="E66" i="33"/>
  <c r="F66" i="33"/>
  <c r="G66" i="33"/>
  <c r="H66" i="33"/>
  <c r="I66" i="33"/>
  <c r="J66" i="33"/>
  <c r="G116" i="33" s="1"/>
  <c r="Q123" i="33" s="1"/>
  <c r="K66" i="33"/>
  <c r="H116" i="33" s="1"/>
  <c r="R123" i="33" s="1"/>
  <c r="L66" i="33"/>
  <c r="E67" i="33"/>
  <c r="F67" i="33"/>
  <c r="G67" i="33"/>
  <c r="H67" i="33"/>
  <c r="I67" i="33"/>
  <c r="J67" i="33"/>
  <c r="K67" i="33"/>
  <c r="L67" i="33"/>
  <c r="E68" i="33"/>
  <c r="F68" i="33"/>
  <c r="G68" i="33"/>
  <c r="H68" i="33"/>
  <c r="I68" i="33"/>
  <c r="K68" i="33"/>
  <c r="H118" i="33" s="1"/>
  <c r="H147" i="33" s="1"/>
  <c r="L68" i="33"/>
  <c r="E69" i="33"/>
  <c r="F69" i="33"/>
  <c r="G69" i="33"/>
  <c r="H69" i="33"/>
  <c r="I69" i="33"/>
  <c r="K69" i="33"/>
  <c r="L69" i="33"/>
  <c r="E70" i="33"/>
  <c r="F70" i="33"/>
  <c r="G70" i="33"/>
  <c r="H70" i="33"/>
  <c r="I70" i="33"/>
  <c r="K70" i="33"/>
  <c r="H120" i="33" s="1"/>
  <c r="H149" i="33" s="1"/>
  <c r="L70" i="33"/>
  <c r="E71" i="33"/>
  <c r="F71" i="33"/>
  <c r="G71" i="33"/>
  <c r="H71" i="33"/>
  <c r="I71" i="33"/>
  <c r="K71" i="33"/>
  <c r="L71" i="33"/>
  <c r="E72" i="33"/>
  <c r="F72" i="33"/>
  <c r="G72" i="33"/>
  <c r="F122" i="33" s="1"/>
  <c r="F151" i="33" s="1"/>
  <c r="H72" i="33"/>
  <c r="I72" i="33"/>
  <c r="K72" i="33"/>
  <c r="H122" i="33" s="1"/>
  <c r="H151" i="33" s="1"/>
  <c r="L72" i="33"/>
  <c r="E73" i="33"/>
  <c r="F73" i="33"/>
  <c r="G73" i="33"/>
  <c r="H73" i="33"/>
  <c r="I73" i="33"/>
  <c r="J73" i="33"/>
  <c r="K73" i="33"/>
  <c r="L73" i="33"/>
  <c r="E74" i="33"/>
  <c r="F74" i="33"/>
  <c r="G74" i="33"/>
  <c r="H74" i="33"/>
  <c r="I74" i="33"/>
  <c r="K74" i="33"/>
  <c r="H124" i="33" s="1"/>
  <c r="H153" i="33" s="1"/>
  <c r="L74" i="33"/>
  <c r="E75" i="33"/>
  <c r="F75" i="33"/>
  <c r="G75" i="33"/>
  <c r="H75" i="33"/>
  <c r="I75" i="33"/>
  <c r="J75" i="33"/>
  <c r="K75" i="33"/>
  <c r="L75" i="33"/>
  <c r="E76" i="33"/>
  <c r="F76" i="33"/>
  <c r="G76" i="33"/>
  <c r="H76" i="33"/>
  <c r="I76" i="33"/>
  <c r="K76" i="33"/>
  <c r="H126" i="33" s="1"/>
  <c r="H155" i="33" s="1"/>
  <c r="L76" i="33"/>
  <c r="E77" i="33"/>
  <c r="F77" i="33"/>
  <c r="G77" i="33"/>
  <c r="H77" i="33"/>
  <c r="I77" i="33"/>
  <c r="J77" i="33"/>
  <c r="G127" i="33" s="1"/>
  <c r="G156" i="33" s="1"/>
  <c r="K77" i="33"/>
  <c r="L77" i="33"/>
  <c r="E78" i="33"/>
  <c r="F78" i="33"/>
  <c r="G78" i="33"/>
  <c r="H78" i="33"/>
  <c r="I78" i="33"/>
  <c r="K78" i="33"/>
  <c r="H128" i="33" s="1"/>
  <c r="H157" i="33" s="1"/>
  <c r="L78" i="33"/>
  <c r="E79" i="33"/>
  <c r="F79" i="33"/>
  <c r="G79" i="33"/>
  <c r="H79" i="33"/>
  <c r="I79" i="33"/>
  <c r="J79" i="33"/>
  <c r="K79" i="33"/>
  <c r="H129" i="33" s="1"/>
  <c r="H158" i="33" s="1"/>
  <c r="L79" i="33"/>
  <c r="E80" i="33"/>
  <c r="E130" i="33" s="1"/>
  <c r="E159" i="33" s="1"/>
  <c r="F80" i="33"/>
  <c r="G80" i="33"/>
  <c r="F130" i="33" s="1"/>
  <c r="F159" i="33" s="1"/>
  <c r="H80" i="33"/>
  <c r="I80" i="33"/>
  <c r="K80" i="33"/>
  <c r="H130" i="33" s="1"/>
  <c r="H159" i="33" s="1"/>
  <c r="L80" i="33"/>
  <c r="E81" i="33"/>
  <c r="F81" i="33"/>
  <c r="G81" i="33"/>
  <c r="H81" i="33"/>
  <c r="I81" i="33"/>
  <c r="K81" i="33"/>
  <c r="L81" i="33"/>
  <c r="E82" i="33"/>
  <c r="F82" i="33"/>
  <c r="G82" i="33"/>
  <c r="H82" i="33"/>
  <c r="I82" i="33"/>
  <c r="K82" i="33"/>
  <c r="H132" i="33" s="1"/>
  <c r="H161" i="33" s="1"/>
  <c r="L82" i="33"/>
  <c r="E83" i="33"/>
  <c r="F83" i="33"/>
  <c r="G83" i="33"/>
  <c r="H83" i="33"/>
  <c r="I83" i="33"/>
  <c r="J83" i="33"/>
  <c r="G133" i="33" s="1"/>
  <c r="G162" i="33" s="1"/>
  <c r="K83" i="33"/>
  <c r="L83" i="33"/>
  <c r="E84" i="33"/>
  <c r="F84" i="33"/>
  <c r="G84" i="33"/>
  <c r="H84" i="33"/>
  <c r="I84" i="33"/>
  <c r="K84" i="33"/>
  <c r="H134" i="33" s="1"/>
  <c r="H163" i="33" s="1"/>
  <c r="L84" i="33"/>
  <c r="E85" i="33"/>
  <c r="F85" i="33"/>
  <c r="G85" i="33"/>
  <c r="H85" i="33"/>
  <c r="I85" i="33"/>
  <c r="K85" i="33"/>
  <c r="L85" i="33"/>
  <c r="E86" i="33"/>
  <c r="F86" i="33"/>
  <c r="G86" i="33"/>
  <c r="F136" i="33" s="1"/>
  <c r="F165" i="33" s="1"/>
  <c r="H86" i="33"/>
  <c r="I86" i="33"/>
  <c r="J86" i="33"/>
  <c r="G136" i="33" s="1"/>
  <c r="G165" i="33" s="1"/>
  <c r="K86" i="33"/>
  <c r="H136" i="33" s="1"/>
  <c r="H165" i="33" s="1"/>
  <c r="L86" i="33"/>
  <c r="E87" i="33"/>
  <c r="F87" i="33"/>
  <c r="G87" i="33"/>
  <c r="H87" i="33"/>
  <c r="I87" i="33"/>
  <c r="J87" i="33"/>
  <c r="K87" i="33"/>
  <c r="L87" i="33"/>
  <c r="E88" i="33"/>
  <c r="E138" i="33" s="1"/>
  <c r="E167" i="33" s="1"/>
  <c r="F88" i="33"/>
  <c r="G88" i="33"/>
  <c r="H88" i="33"/>
  <c r="I88" i="33"/>
  <c r="J88" i="33"/>
  <c r="G138" i="33" s="1"/>
  <c r="G167" i="33" s="1"/>
  <c r="K88" i="33"/>
  <c r="H138" i="33" s="1"/>
  <c r="H167" i="33" s="1"/>
  <c r="L88" i="33"/>
  <c r="E89" i="33"/>
  <c r="F89" i="33"/>
  <c r="G89" i="33"/>
  <c r="H89" i="33"/>
  <c r="I89" i="33"/>
  <c r="K89" i="33"/>
  <c r="H139" i="33" s="1"/>
  <c r="H168" i="33" s="1"/>
  <c r="L89" i="33"/>
  <c r="E90" i="33"/>
  <c r="O113" i="33" s="1"/>
  <c r="AB7" i="33" s="1"/>
  <c r="F90" i="33"/>
  <c r="G90" i="33"/>
  <c r="H90" i="33"/>
  <c r="I90" i="33"/>
  <c r="K90" i="33"/>
  <c r="R113" i="33" s="1"/>
  <c r="AE7" i="33" s="1"/>
  <c r="L90" i="33"/>
  <c r="E91" i="33"/>
  <c r="F91" i="33"/>
  <c r="G91" i="33"/>
  <c r="P114" i="33" s="1"/>
  <c r="AC8" i="33" s="1"/>
  <c r="H91" i="33"/>
  <c r="I91" i="33"/>
  <c r="K91" i="33"/>
  <c r="R114" i="33" s="1"/>
  <c r="AE8" i="33" s="1"/>
  <c r="L91" i="33"/>
  <c r="E92" i="33"/>
  <c r="F92" i="33"/>
  <c r="G92" i="33"/>
  <c r="H92" i="33"/>
  <c r="I92" i="33"/>
  <c r="J92" i="33"/>
  <c r="Q115" i="33" s="1"/>
  <c r="AD9" i="33" s="1"/>
  <c r="K92" i="33"/>
  <c r="R115" i="33" s="1"/>
  <c r="AE9" i="33" s="1"/>
  <c r="L92" i="33"/>
  <c r="E93" i="33"/>
  <c r="F93" i="33"/>
  <c r="G93" i="33"/>
  <c r="F140" i="33" s="1"/>
  <c r="H93" i="33"/>
  <c r="I93" i="33"/>
  <c r="J93" i="33"/>
  <c r="K93" i="33"/>
  <c r="L93" i="33"/>
  <c r="E94" i="33"/>
  <c r="F94" i="33"/>
  <c r="G94" i="33"/>
  <c r="F141" i="33" s="1"/>
  <c r="H94" i="33"/>
  <c r="I94" i="33"/>
  <c r="K94" i="33"/>
  <c r="H141" i="33" s="1"/>
  <c r="M147" i="33" s="1"/>
  <c r="AE14" i="33" s="1"/>
  <c r="L94" i="33"/>
  <c r="E95" i="33"/>
  <c r="F95" i="33"/>
  <c r="G95" i="33"/>
  <c r="H95" i="33"/>
  <c r="I95" i="33"/>
  <c r="K95" i="33"/>
  <c r="H142" i="33" s="1"/>
  <c r="M148" i="33" s="1"/>
  <c r="AE15" i="33" s="1"/>
  <c r="L95" i="33"/>
  <c r="E96" i="33"/>
  <c r="J113" i="33" s="1"/>
  <c r="W7" i="33" s="1"/>
  <c r="F96" i="33"/>
  <c r="G96" i="33"/>
  <c r="H96" i="33"/>
  <c r="I96" i="33"/>
  <c r="J96" i="33"/>
  <c r="L113" i="33" s="1"/>
  <c r="Y7" i="33" s="1"/>
  <c r="K96" i="33"/>
  <c r="M113" i="33" s="1"/>
  <c r="Z7" i="33" s="1"/>
  <c r="L96" i="33"/>
  <c r="E97" i="33"/>
  <c r="F97" i="33"/>
  <c r="G97" i="33"/>
  <c r="K114" i="33" s="1"/>
  <c r="X8" i="33" s="1"/>
  <c r="H97" i="33"/>
  <c r="I97" i="33"/>
  <c r="J97" i="33"/>
  <c r="K97" i="33"/>
  <c r="L97" i="33"/>
  <c r="E98" i="33"/>
  <c r="J115" i="33" s="1"/>
  <c r="W9" i="33" s="1"/>
  <c r="F98" i="33"/>
  <c r="G98" i="33"/>
  <c r="K115" i="33" s="1"/>
  <c r="X9" i="33" s="1"/>
  <c r="H98" i="33"/>
  <c r="I98" i="33"/>
  <c r="K98" i="33"/>
  <c r="M115" i="33" s="1"/>
  <c r="Z9" i="33" s="1"/>
  <c r="L98" i="33"/>
  <c r="E99" i="33"/>
  <c r="F99" i="33"/>
  <c r="G99" i="33"/>
  <c r="H99" i="33"/>
  <c r="I99" i="33"/>
  <c r="K99" i="33"/>
  <c r="L99" i="33"/>
  <c r="E100" i="33"/>
  <c r="F100" i="33"/>
  <c r="G100" i="33"/>
  <c r="K117" i="33" s="1"/>
  <c r="X11" i="33" s="1"/>
  <c r="H100" i="33"/>
  <c r="I100" i="33"/>
  <c r="K100" i="33"/>
  <c r="M117" i="33" s="1"/>
  <c r="Z11" i="33" s="1"/>
  <c r="L100" i="33"/>
  <c r="E101" i="33"/>
  <c r="F101" i="33"/>
  <c r="G101" i="33"/>
  <c r="K118" i="33" s="1"/>
  <c r="X12" i="33" s="1"/>
  <c r="H101" i="33"/>
  <c r="I101" i="33"/>
  <c r="K101" i="33"/>
  <c r="M118" i="33" s="1"/>
  <c r="Z12" i="33" s="1"/>
  <c r="L101" i="33"/>
  <c r="E102" i="33"/>
  <c r="J119" i="33" s="1"/>
  <c r="W13" i="33" s="1"/>
  <c r="F102" i="33"/>
  <c r="G102" i="33"/>
  <c r="K119" i="33" s="1"/>
  <c r="X13" i="33" s="1"/>
  <c r="H102" i="33"/>
  <c r="I102" i="33"/>
  <c r="K102" i="33"/>
  <c r="M119" i="33" s="1"/>
  <c r="Z13" i="33" s="1"/>
  <c r="L102" i="33"/>
  <c r="E103" i="33"/>
  <c r="F103" i="33"/>
  <c r="G103" i="33"/>
  <c r="K120" i="33" s="1"/>
  <c r="X14" i="33" s="1"/>
  <c r="H103" i="33"/>
  <c r="I103" i="33"/>
  <c r="J103" i="33"/>
  <c r="K103" i="33"/>
  <c r="L103" i="33"/>
  <c r="E104" i="33"/>
  <c r="F104" i="33"/>
  <c r="G104" i="33"/>
  <c r="K121" i="33" s="1"/>
  <c r="X15" i="33" s="1"/>
  <c r="H104" i="33"/>
  <c r="I104" i="33"/>
  <c r="K104" i="33"/>
  <c r="M121" i="33" s="1"/>
  <c r="Z15" i="33" s="1"/>
  <c r="L104" i="33"/>
  <c r="E105" i="33"/>
  <c r="F105" i="33"/>
  <c r="G105" i="33"/>
  <c r="H105" i="33"/>
  <c r="I105" i="33"/>
  <c r="J105" i="33"/>
  <c r="K105" i="33"/>
  <c r="L105" i="33"/>
  <c r="E106" i="33"/>
  <c r="J123" i="33" s="1"/>
  <c r="W17" i="33" s="1"/>
  <c r="F106" i="33"/>
  <c r="G106" i="33"/>
  <c r="K123" i="33" s="1"/>
  <c r="X17" i="33" s="1"/>
  <c r="H106" i="33"/>
  <c r="I106" i="33"/>
  <c r="K106" i="33"/>
  <c r="M123" i="33" s="1"/>
  <c r="Z17" i="33" s="1"/>
  <c r="L106" i="33"/>
  <c r="E107" i="33"/>
  <c r="F107" i="33"/>
  <c r="G107" i="33"/>
  <c r="K124" i="33" s="1"/>
  <c r="X18" i="33" s="1"/>
  <c r="H107" i="33"/>
  <c r="I107" i="33"/>
  <c r="J107" i="33"/>
  <c r="K107" i="33"/>
  <c r="M124" i="33" s="1"/>
  <c r="Z18" i="33" s="1"/>
  <c r="L107" i="33"/>
  <c r="E108" i="33"/>
  <c r="J125" i="33" s="1"/>
  <c r="W19" i="33" s="1"/>
  <c r="F108" i="33"/>
  <c r="G108" i="33"/>
  <c r="K125" i="33" s="1"/>
  <c r="X19" i="33" s="1"/>
  <c r="H108" i="33"/>
  <c r="I108" i="33"/>
  <c r="K108" i="33"/>
  <c r="M125" i="33" s="1"/>
  <c r="Z19" i="33" s="1"/>
  <c r="L108" i="33"/>
  <c r="E109" i="33"/>
  <c r="F109" i="33"/>
  <c r="G109" i="33"/>
  <c r="H109" i="33"/>
  <c r="I109" i="33"/>
  <c r="K109" i="33"/>
  <c r="L109" i="33"/>
  <c r="F62" i="33"/>
  <c r="G62" i="33"/>
  <c r="H62" i="33"/>
  <c r="I62" i="33"/>
  <c r="J62" i="33"/>
  <c r="K62" i="33"/>
  <c r="R112" i="33" s="1"/>
  <c r="AE6" i="33" s="1"/>
  <c r="L62" i="33"/>
  <c r="E62" i="33"/>
  <c r="P119" i="33"/>
  <c r="Q119" i="33"/>
  <c r="O7" i="33" s="1"/>
  <c r="O119" i="33"/>
  <c r="M7" i="33" s="1"/>
  <c r="J147" i="33"/>
  <c r="AB14" i="33" s="1"/>
  <c r="J148" i="33"/>
  <c r="K145" i="33"/>
  <c r="J145" i="33"/>
  <c r="AB12" i="33" s="1"/>
  <c r="L172" i="33"/>
  <c r="J6" i="33" s="1"/>
  <c r="K172" i="33"/>
  <c r="I6" i="33" s="1"/>
  <c r="J172" i="33"/>
  <c r="E171" i="33"/>
  <c r="F138" i="33"/>
  <c r="F167" i="33" s="1"/>
  <c r="H137" i="33"/>
  <c r="H166" i="33" s="1"/>
  <c r="F134" i="33"/>
  <c r="F163" i="33" s="1"/>
  <c r="E134" i="33"/>
  <c r="E163" i="33" s="1"/>
  <c r="H133" i="33"/>
  <c r="H162" i="33" s="1"/>
  <c r="F126" i="33"/>
  <c r="F155" i="33" s="1"/>
  <c r="K182" i="33" s="1"/>
  <c r="I16" i="33" s="1"/>
  <c r="F124" i="33"/>
  <c r="F153" i="33" s="1"/>
  <c r="F120" i="33"/>
  <c r="F149" i="33" s="1"/>
  <c r="F118" i="33"/>
  <c r="F147" i="33" s="1"/>
  <c r="F116" i="33"/>
  <c r="P123" i="33" s="1"/>
  <c r="M114" i="33"/>
  <c r="Z8" i="33" s="1"/>
  <c r="K113" i="33"/>
  <c r="H113" i="33"/>
  <c r="R120" i="33" s="1"/>
  <c r="P8" i="33" s="1"/>
  <c r="J124" i="33"/>
  <c r="W18" i="33" s="1"/>
  <c r="M122" i="33"/>
  <c r="Z16" i="33" s="1"/>
  <c r="K122" i="33"/>
  <c r="X16" i="33" s="1"/>
  <c r="J122" i="33"/>
  <c r="W16" i="33" s="1"/>
  <c r="J121" i="33"/>
  <c r="W15" i="33" s="1"/>
  <c r="M120" i="33"/>
  <c r="Z14" i="33" s="1"/>
  <c r="L120" i="33"/>
  <c r="Y14" i="33" s="1"/>
  <c r="J120" i="33"/>
  <c r="W14" i="33" s="1"/>
  <c r="J118" i="33"/>
  <c r="W12" i="33" s="1"/>
  <c r="J117" i="33"/>
  <c r="W11" i="33" s="1"/>
  <c r="M116" i="33"/>
  <c r="Z10" i="33" s="1"/>
  <c r="K116" i="33"/>
  <c r="X10" i="33" s="1"/>
  <c r="J116" i="33"/>
  <c r="W10" i="33" s="1"/>
  <c r="J114" i="33"/>
  <c r="W8" i="33" s="1"/>
  <c r="F142" i="33"/>
  <c r="E142" i="33"/>
  <c r="E141" i="33"/>
  <c r="H140" i="33"/>
  <c r="M146" i="33" s="1"/>
  <c r="AE13" i="33" s="1"/>
  <c r="E140" i="33"/>
  <c r="J146" i="33" s="1"/>
  <c r="AB13" i="33" s="1"/>
  <c r="P115" i="33"/>
  <c r="AC9" i="33" s="1"/>
  <c r="O115" i="33"/>
  <c r="AB9" i="33" s="1"/>
  <c r="O114" i="33"/>
  <c r="AB8" i="33" s="1"/>
  <c r="P113" i="33"/>
  <c r="AC7" i="33" s="1"/>
  <c r="F139" i="33"/>
  <c r="F168" i="33" s="1"/>
  <c r="E139" i="33"/>
  <c r="E168" i="33" s="1"/>
  <c r="F137" i="33"/>
  <c r="F166" i="33" s="1"/>
  <c r="E137" i="33"/>
  <c r="E166" i="33" s="1"/>
  <c r="E136" i="33"/>
  <c r="E165" i="33" s="1"/>
  <c r="H135" i="33"/>
  <c r="H164" i="33" s="1"/>
  <c r="F135" i="33"/>
  <c r="F164" i="33" s="1"/>
  <c r="E135" i="33"/>
  <c r="E164" i="33" s="1"/>
  <c r="F133" i="33"/>
  <c r="F162" i="33" s="1"/>
  <c r="E133" i="33"/>
  <c r="E162" i="33" s="1"/>
  <c r="F132" i="33"/>
  <c r="F161" i="33" s="1"/>
  <c r="E132" i="33"/>
  <c r="E161" i="33" s="1"/>
  <c r="H131" i="33"/>
  <c r="H160" i="33" s="1"/>
  <c r="F131" i="33"/>
  <c r="F160" i="33" s="1"/>
  <c r="E131" i="33"/>
  <c r="E160" i="33" s="1"/>
  <c r="F129" i="33"/>
  <c r="F158" i="33" s="1"/>
  <c r="E129" i="33"/>
  <c r="E158" i="33" s="1"/>
  <c r="F128" i="33"/>
  <c r="F157" i="33" s="1"/>
  <c r="E128" i="33"/>
  <c r="E157" i="33" s="1"/>
  <c r="H127" i="33"/>
  <c r="H156" i="33" s="1"/>
  <c r="F127" i="33"/>
  <c r="F156" i="33" s="1"/>
  <c r="E127" i="33"/>
  <c r="E156" i="33" s="1"/>
  <c r="E126" i="33"/>
  <c r="E155" i="33" s="1"/>
  <c r="H125" i="33"/>
  <c r="H154" i="33" s="1"/>
  <c r="F125" i="33"/>
  <c r="F154" i="33" s="1"/>
  <c r="E125" i="33"/>
  <c r="E154" i="33" s="1"/>
  <c r="E124" i="33"/>
  <c r="E153" i="33" s="1"/>
  <c r="H123" i="33"/>
  <c r="H152" i="33" s="1"/>
  <c r="F123" i="33"/>
  <c r="F152" i="33" s="1"/>
  <c r="E123" i="33"/>
  <c r="E152" i="33" s="1"/>
  <c r="E122" i="33"/>
  <c r="E151" i="33" s="1"/>
  <c r="H121" i="33"/>
  <c r="H150" i="33" s="1"/>
  <c r="F121" i="33"/>
  <c r="F150" i="33" s="1"/>
  <c r="E121" i="33"/>
  <c r="E150" i="33" s="1"/>
  <c r="E120" i="33"/>
  <c r="E149" i="33" s="1"/>
  <c r="H119" i="33"/>
  <c r="H148" i="33" s="1"/>
  <c r="F119" i="33"/>
  <c r="F148" i="33" s="1"/>
  <c r="E119" i="33"/>
  <c r="E148" i="33" s="1"/>
  <c r="E118" i="33"/>
  <c r="E147" i="33" s="1"/>
  <c r="H117" i="33"/>
  <c r="H146" i="33" s="1"/>
  <c r="F117" i="33"/>
  <c r="F146" i="33" s="1"/>
  <c r="E117" i="33"/>
  <c r="E146" i="33" s="1"/>
  <c r="E116" i="33"/>
  <c r="O123" i="33" s="1"/>
  <c r="H115" i="33"/>
  <c r="R122" i="33" s="1"/>
  <c r="P10" i="33" s="1"/>
  <c r="F115" i="33"/>
  <c r="P122" i="33" s="1"/>
  <c r="N10" i="33" s="1"/>
  <c r="E115" i="33"/>
  <c r="O122" i="33" s="1"/>
  <c r="F114" i="33"/>
  <c r="P121" i="33" s="1"/>
  <c r="N9" i="33" s="1"/>
  <c r="E114" i="33"/>
  <c r="O121" i="33" s="1"/>
  <c r="F113" i="33"/>
  <c r="P120" i="33" s="1"/>
  <c r="N8" i="33" s="1"/>
  <c r="E113" i="33"/>
  <c r="O120" i="33" s="1"/>
  <c r="M8" i="33" s="1"/>
  <c r="D54" i="33"/>
  <c r="C54" i="33"/>
  <c r="D53" i="33"/>
  <c r="C53" i="33"/>
  <c r="D52" i="33"/>
  <c r="C52" i="33"/>
  <c r="D51" i="33"/>
  <c r="C51" i="33"/>
  <c r="D50" i="33"/>
  <c r="C50" i="33"/>
  <c r="D49" i="33"/>
  <c r="C49" i="33"/>
  <c r="G46" i="33"/>
  <c r="F46" i="33"/>
  <c r="G45" i="33"/>
  <c r="F45" i="33"/>
  <c r="G44" i="33"/>
  <c r="F44" i="33"/>
  <c r="G43" i="33"/>
  <c r="F43" i="33"/>
  <c r="G42" i="33"/>
  <c r="F42" i="33"/>
  <c r="G41" i="33"/>
  <c r="F41" i="33"/>
  <c r="G40" i="33"/>
  <c r="F40" i="33"/>
  <c r="G39" i="33"/>
  <c r="F39" i="33"/>
  <c r="G38" i="33"/>
  <c r="F38" i="33"/>
  <c r="D38" i="33"/>
  <c r="C38" i="33"/>
  <c r="J37" i="33"/>
  <c r="I37" i="33"/>
  <c r="G37" i="33"/>
  <c r="F37" i="33"/>
  <c r="D37" i="33"/>
  <c r="C37" i="33"/>
  <c r="J36" i="33"/>
  <c r="I36" i="33"/>
  <c r="G36" i="33"/>
  <c r="F36" i="33"/>
  <c r="D36" i="33"/>
  <c r="C36" i="33"/>
  <c r="J35" i="33"/>
  <c r="I35" i="33"/>
  <c r="G35" i="33"/>
  <c r="F35" i="33"/>
  <c r="D35" i="33"/>
  <c r="C35" i="33"/>
  <c r="J34" i="33"/>
  <c r="I34" i="33"/>
  <c r="G34" i="33"/>
  <c r="F34" i="33"/>
  <c r="D34" i="33"/>
  <c r="C34" i="33"/>
  <c r="X7" i="33"/>
  <c r="AD6" i="33"/>
  <c r="AC6" i="33"/>
  <c r="AB6" i="33"/>
  <c r="Y6" i="33"/>
  <c r="X6" i="33"/>
  <c r="W6" i="33"/>
  <c r="H6" i="33"/>
  <c r="AB5" i="33"/>
  <c r="W5" i="33"/>
  <c r="H5" i="33"/>
  <c r="C5" i="33"/>
  <c r="AB15" i="12"/>
  <c r="AC12" i="12"/>
  <c r="AB11" i="12"/>
  <c r="AC6" i="12"/>
  <c r="AD6" i="12"/>
  <c r="AE8" i="12"/>
  <c r="AC9" i="12"/>
  <c r="AB6" i="12"/>
  <c r="AB5" i="12"/>
  <c r="X6" i="12"/>
  <c r="Y6" i="12"/>
  <c r="Z8" i="12"/>
  <c r="X9" i="12"/>
  <c r="X19" i="12"/>
  <c r="Z19" i="12"/>
  <c r="W6" i="12"/>
  <c r="W5" i="12"/>
  <c r="S6" i="12"/>
  <c r="M5" i="12"/>
  <c r="R5" i="12"/>
  <c r="I13" i="12"/>
  <c r="H21" i="12"/>
  <c r="H5" i="12"/>
  <c r="H6" i="12"/>
  <c r="D15" i="12"/>
  <c r="C24" i="12"/>
  <c r="K171" i="12"/>
  <c r="I6" i="12" s="1"/>
  <c r="L171" i="12"/>
  <c r="J6" i="12" s="1"/>
  <c r="J171" i="12"/>
  <c r="E170" i="12"/>
  <c r="C5" i="12" s="1"/>
  <c r="S145" i="12"/>
  <c r="T145" i="12"/>
  <c r="AD12" i="12" s="1"/>
  <c r="R145" i="12"/>
  <c r="AB12" i="12" s="1"/>
  <c r="M145" i="12"/>
  <c r="U171" i="12" s="1"/>
  <c r="N145" i="12"/>
  <c r="V171" i="12" s="1"/>
  <c r="T6" i="12" s="1"/>
  <c r="L145" i="12"/>
  <c r="T171" i="12" s="1"/>
  <c r="R6" i="12" s="1"/>
  <c r="E109" i="12"/>
  <c r="F109" i="12"/>
  <c r="G109" i="12"/>
  <c r="H109" i="12"/>
  <c r="I109" i="12"/>
  <c r="K109" i="12"/>
  <c r="L109" i="12"/>
  <c r="E63" i="12"/>
  <c r="E113" i="12" s="1"/>
  <c r="L146" i="12" s="1"/>
  <c r="T172" i="12" s="1"/>
  <c r="R7" i="12" s="1"/>
  <c r="F63" i="12"/>
  <c r="G63" i="12"/>
  <c r="F113" i="12" s="1"/>
  <c r="M146" i="12" s="1"/>
  <c r="H63" i="12"/>
  <c r="I63" i="12"/>
  <c r="K63" i="12"/>
  <c r="H113" i="12" s="1"/>
  <c r="O146" i="12" s="1"/>
  <c r="L63" i="12"/>
  <c r="E64" i="12"/>
  <c r="E114" i="12" s="1"/>
  <c r="L147" i="12" s="1"/>
  <c r="F64" i="12"/>
  <c r="G64" i="12"/>
  <c r="F114" i="12" s="1"/>
  <c r="M147" i="12" s="1"/>
  <c r="H64" i="12"/>
  <c r="I64" i="12"/>
  <c r="K64" i="12"/>
  <c r="H114" i="12" s="1"/>
  <c r="O147" i="12" s="1"/>
  <c r="L64" i="12"/>
  <c r="E65" i="12"/>
  <c r="E115" i="12" s="1"/>
  <c r="L148" i="12" s="1"/>
  <c r="F65" i="12"/>
  <c r="G65" i="12"/>
  <c r="F115" i="12" s="1"/>
  <c r="M148" i="12" s="1"/>
  <c r="H65" i="12"/>
  <c r="I65" i="12"/>
  <c r="J65" i="12"/>
  <c r="K65" i="12"/>
  <c r="H115" i="12" s="1"/>
  <c r="O148" i="12" s="1"/>
  <c r="L65" i="12"/>
  <c r="E66" i="12"/>
  <c r="E116" i="12" s="1"/>
  <c r="L149" i="12" s="1"/>
  <c r="F66" i="12"/>
  <c r="G66" i="12"/>
  <c r="F116" i="12" s="1"/>
  <c r="M149" i="12" s="1"/>
  <c r="H66" i="12"/>
  <c r="I66" i="12"/>
  <c r="K66" i="12"/>
  <c r="H116" i="12" s="1"/>
  <c r="O149" i="12" s="1"/>
  <c r="L66" i="12"/>
  <c r="E67" i="12"/>
  <c r="E117" i="12" s="1"/>
  <c r="E146" i="12" s="1"/>
  <c r="J172" i="12" s="1"/>
  <c r="H7" i="12" s="1"/>
  <c r="F67" i="12"/>
  <c r="G67" i="12"/>
  <c r="F117" i="12" s="1"/>
  <c r="F146" i="12" s="1"/>
  <c r="F172" i="12" s="1"/>
  <c r="D7" i="12" s="1"/>
  <c r="H67" i="12"/>
  <c r="I67" i="12"/>
  <c r="K67" i="12"/>
  <c r="H117" i="12" s="1"/>
  <c r="H146" i="12" s="1"/>
  <c r="L67" i="12"/>
  <c r="E68" i="12"/>
  <c r="F68" i="12"/>
  <c r="G68" i="12"/>
  <c r="F118" i="12" s="1"/>
  <c r="F147" i="12" s="1"/>
  <c r="H68" i="12"/>
  <c r="I68" i="12"/>
  <c r="J68" i="12"/>
  <c r="K68" i="12"/>
  <c r="H118" i="12" s="1"/>
  <c r="H147" i="12" s="1"/>
  <c r="L68" i="12"/>
  <c r="E69" i="12"/>
  <c r="F69" i="12"/>
  <c r="G69" i="12"/>
  <c r="F119" i="12" s="1"/>
  <c r="F148" i="12" s="1"/>
  <c r="F174" i="12" s="1"/>
  <c r="D9" i="12" s="1"/>
  <c r="H69" i="12"/>
  <c r="I69" i="12"/>
  <c r="J69" i="12"/>
  <c r="K69" i="12"/>
  <c r="H119" i="12" s="1"/>
  <c r="H148" i="12" s="1"/>
  <c r="L69" i="12"/>
  <c r="E70" i="12"/>
  <c r="E120" i="12" s="1"/>
  <c r="E149" i="12" s="1"/>
  <c r="E175" i="12" s="1"/>
  <c r="C10" i="12" s="1"/>
  <c r="F70" i="12"/>
  <c r="G70" i="12"/>
  <c r="F120" i="12" s="1"/>
  <c r="F149" i="12" s="1"/>
  <c r="H70" i="12"/>
  <c r="I70" i="12"/>
  <c r="J70" i="12"/>
  <c r="K70" i="12"/>
  <c r="H120" i="12" s="1"/>
  <c r="H149" i="12" s="1"/>
  <c r="L70" i="12"/>
  <c r="E71" i="12"/>
  <c r="E121" i="12" s="1"/>
  <c r="E150" i="12" s="1"/>
  <c r="E176" i="12" s="1"/>
  <c r="C11" i="12" s="1"/>
  <c r="F71" i="12"/>
  <c r="G71" i="12"/>
  <c r="F121" i="12" s="1"/>
  <c r="F150" i="12" s="1"/>
  <c r="F176" i="12" s="1"/>
  <c r="D11" i="12" s="1"/>
  <c r="H71" i="12"/>
  <c r="I71" i="12"/>
  <c r="J71" i="12"/>
  <c r="K71" i="12"/>
  <c r="H121" i="12" s="1"/>
  <c r="H150" i="12" s="1"/>
  <c r="L71" i="12"/>
  <c r="E72" i="12"/>
  <c r="E122" i="12" s="1"/>
  <c r="E151" i="12" s="1"/>
  <c r="J177" i="12" s="1"/>
  <c r="H12" i="12" s="1"/>
  <c r="F72" i="12"/>
  <c r="G72" i="12"/>
  <c r="F122" i="12" s="1"/>
  <c r="F151" i="12" s="1"/>
  <c r="H72" i="12"/>
  <c r="I72" i="12"/>
  <c r="J72" i="12"/>
  <c r="K72" i="12"/>
  <c r="H122" i="12" s="1"/>
  <c r="H151" i="12" s="1"/>
  <c r="L72" i="12"/>
  <c r="E73" i="12"/>
  <c r="F73" i="12"/>
  <c r="G73" i="12"/>
  <c r="F123" i="12" s="1"/>
  <c r="F152" i="12" s="1"/>
  <c r="K178" i="12" s="1"/>
  <c r="H73" i="12"/>
  <c r="I73" i="12"/>
  <c r="K73" i="12"/>
  <c r="H123" i="12" s="1"/>
  <c r="H152" i="12" s="1"/>
  <c r="L73" i="12"/>
  <c r="E74" i="12"/>
  <c r="E124" i="12" s="1"/>
  <c r="E153" i="12" s="1"/>
  <c r="J179" i="12" s="1"/>
  <c r="H14" i="12" s="1"/>
  <c r="F74" i="12"/>
  <c r="G74" i="12"/>
  <c r="F124" i="12" s="1"/>
  <c r="F153" i="12" s="1"/>
  <c r="K179" i="12" s="1"/>
  <c r="I14" i="12" s="1"/>
  <c r="H74" i="12"/>
  <c r="I74" i="12"/>
  <c r="K74" i="12"/>
  <c r="H124" i="12" s="1"/>
  <c r="H153" i="12" s="1"/>
  <c r="L74" i="12"/>
  <c r="E75" i="12"/>
  <c r="F75" i="12"/>
  <c r="G75" i="12"/>
  <c r="F125" i="12" s="1"/>
  <c r="F154" i="12" s="1"/>
  <c r="F180" i="12" s="1"/>
  <c r="H75" i="12"/>
  <c r="I75" i="12"/>
  <c r="K75" i="12"/>
  <c r="H125" i="12" s="1"/>
  <c r="H154" i="12" s="1"/>
  <c r="L75" i="12"/>
  <c r="E76" i="12"/>
  <c r="E126" i="12" s="1"/>
  <c r="E155" i="12" s="1"/>
  <c r="E181" i="12" s="1"/>
  <c r="C16" i="12" s="1"/>
  <c r="F76" i="12"/>
  <c r="G76" i="12"/>
  <c r="F126" i="12" s="1"/>
  <c r="F155" i="12" s="1"/>
  <c r="H76" i="12"/>
  <c r="I76" i="12"/>
  <c r="J76" i="12"/>
  <c r="K76" i="12"/>
  <c r="H126" i="12" s="1"/>
  <c r="H155" i="12" s="1"/>
  <c r="L76" i="12"/>
  <c r="E77" i="12"/>
  <c r="F77" i="12"/>
  <c r="G77" i="12"/>
  <c r="F127" i="12" s="1"/>
  <c r="F156" i="12" s="1"/>
  <c r="H77" i="12"/>
  <c r="I77" i="12"/>
  <c r="K77" i="12"/>
  <c r="H127" i="12" s="1"/>
  <c r="H156" i="12" s="1"/>
  <c r="L77" i="12"/>
  <c r="E78" i="12"/>
  <c r="E128" i="12" s="1"/>
  <c r="E157" i="12" s="1"/>
  <c r="J183" i="12" s="1"/>
  <c r="H18" i="12" s="1"/>
  <c r="F78" i="12"/>
  <c r="G78" i="12"/>
  <c r="F128" i="12" s="1"/>
  <c r="F157" i="12" s="1"/>
  <c r="K183" i="12" s="1"/>
  <c r="I18" i="12" s="1"/>
  <c r="H78" i="12"/>
  <c r="I78" i="12"/>
  <c r="J78" i="12"/>
  <c r="K78" i="12"/>
  <c r="H128" i="12" s="1"/>
  <c r="H157" i="12" s="1"/>
  <c r="L78" i="12"/>
  <c r="E79" i="12"/>
  <c r="E129" i="12" s="1"/>
  <c r="E158" i="12" s="1"/>
  <c r="J184" i="12" s="1"/>
  <c r="H19" i="12" s="1"/>
  <c r="F79" i="12"/>
  <c r="G79" i="12"/>
  <c r="F129" i="12" s="1"/>
  <c r="F158" i="12" s="1"/>
  <c r="K184" i="12" s="1"/>
  <c r="I19" i="12" s="1"/>
  <c r="H79" i="12"/>
  <c r="I79" i="12"/>
  <c r="J79" i="12"/>
  <c r="K79" i="12"/>
  <c r="H129" i="12" s="1"/>
  <c r="H158" i="12" s="1"/>
  <c r="L79" i="12"/>
  <c r="E80" i="12"/>
  <c r="E130" i="12" s="1"/>
  <c r="E159" i="12" s="1"/>
  <c r="J185" i="12" s="1"/>
  <c r="H20" i="12" s="1"/>
  <c r="F80" i="12"/>
  <c r="G80" i="12"/>
  <c r="F130" i="12" s="1"/>
  <c r="F159" i="12" s="1"/>
  <c r="F185" i="12" s="1"/>
  <c r="D20" i="12" s="1"/>
  <c r="H80" i="12"/>
  <c r="I80" i="12"/>
  <c r="J80" i="12"/>
  <c r="K80" i="12"/>
  <c r="H130" i="12" s="1"/>
  <c r="H159" i="12" s="1"/>
  <c r="L80" i="12"/>
  <c r="E81" i="12"/>
  <c r="E131" i="12" s="1"/>
  <c r="E160" i="12" s="1"/>
  <c r="J186" i="12" s="1"/>
  <c r="F81" i="12"/>
  <c r="G81" i="12"/>
  <c r="F131" i="12" s="1"/>
  <c r="F160" i="12" s="1"/>
  <c r="F186" i="12" s="1"/>
  <c r="D21" i="12" s="1"/>
  <c r="H81" i="12"/>
  <c r="I81" i="12"/>
  <c r="J81" i="12"/>
  <c r="K81" i="12"/>
  <c r="H131" i="12" s="1"/>
  <c r="H160" i="12" s="1"/>
  <c r="L81" i="12"/>
  <c r="E82" i="12"/>
  <c r="E132" i="12" s="1"/>
  <c r="E161" i="12" s="1"/>
  <c r="J187" i="12" s="1"/>
  <c r="H22" i="12" s="1"/>
  <c r="F82" i="12"/>
  <c r="G82" i="12"/>
  <c r="F132" i="12" s="1"/>
  <c r="F161" i="12" s="1"/>
  <c r="H82" i="12"/>
  <c r="I82" i="12"/>
  <c r="J82" i="12"/>
  <c r="K82" i="12"/>
  <c r="H132" i="12" s="1"/>
  <c r="H161" i="12" s="1"/>
  <c r="L82" i="12"/>
  <c r="E83" i="12"/>
  <c r="E133" i="12" s="1"/>
  <c r="E162" i="12" s="1"/>
  <c r="F83" i="12"/>
  <c r="G83" i="12"/>
  <c r="H83" i="12"/>
  <c r="I83" i="12"/>
  <c r="K83" i="12"/>
  <c r="H133" i="12" s="1"/>
  <c r="H162" i="12" s="1"/>
  <c r="L83" i="12"/>
  <c r="E84" i="12"/>
  <c r="E134" i="12" s="1"/>
  <c r="E163" i="12" s="1"/>
  <c r="E189" i="12" s="1"/>
  <c r="F84" i="12"/>
  <c r="G84" i="12"/>
  <c r="H84" i="12"/>
  <c r="I84" i="12"/>
  <c r="K84" i="12"/>
  <c r="H134" i="12" s="1"/>
  <c r="H163" i="12" s="1"/>
  <c r="L84" i="12"/>
  <c r="E85" i="12"/>
  <c r="E135" i="12" s="1"/>
  <c r="E164" i="12" s="1"/>
  <c r="F85" i="12"/>
  <c r="G85" i="12"/>
  <c r="H85" i="12"/>
  <c r="I85" i="12"/>
  <c r="K85" i="12"/>
  <c r="H135" i="12" s="1"/>
  <c r="H164" i="12" s="1"/>
  <c r="L85" i="12"/>
  <c r="E86" i="12"/>
  <c r="E136" i="12" s="1"/>
  <c r="E165" i="12" s="1"/>
  <c r="F86" i="12"/>
  <c r="G86" i="12"/>
  <c r="F136" i="12" s="1"/>
  <c r="F165" i="12" s="1"/>
  <c r="H86" i="12"/>
  <c r="I86" i="12"/>
  <c r="J86" i="12"/>
  <c r="K86" i="12"/>
  <c r="H136" i="12" s="1"/>
  <c r="H165" i="12" s="1"/>
  <c r="L86" i="12"/>
  <c r="E87" i="12"/>
  <c r="E137" i="12" s="1"/>
  <c r="E166" i="12" s="1"/>
  <c r="F87" i="12"/>
  <c r="G87" i="12"/>
  <c r="F137" i="12" s="1"/>
  <c r="F166" i="12" s="1"/>
  <c r="H87" i="12"/>
  <c r="I87" i="12"/>
  <c r="K87" i="12"/>
  <c r="H137" i="12" s="1"/>
  <c r="H166" i="12" s="1"/>
  <c r="L87" i="12"/>
  <c r="E88" i="12"/>
  <c r="E138" i="12" s="1"/>
  <c r="E167" i="12" s="1"/>
  <c r="F88" i="12"/>
  <c r="G88" i="12"/>
  <c r="H88" i="12"/>
  <c r="I88" i="12"/>
  <c r="J88" i="12"/>
  <c r="K88" i="12"/>
  <c r="H138" i="12" s="1"/>
  <c r="H167" i="12" s="1"/>
  <c r="L88" i="12"/>
  <c r="E89" i="12"/>
  <c r="E139" i="12" s="1"/>
  <c r="E168" i="12" s="1"/>
  <c r="F89" i="12"/>
  <c r="G89" i="12"/>
  <c r="H89" i="12"/>
  <c r="I89" i="12"/>
  <c r="J89" i="12"/>
  <c r="K89" i="12"/>
  <c r="H139" i="12" s="1"/>
  <c r="H168" i="12" s="1"/>
  <c r="L89" i="12"/>
  <c r="E90" i="12"/>
  <c r="R113" i="12" s="1"/>
  <c r="AB7" i="12" s="1"/>
  <c r="F90" i="12"/>
  <c r="G90" i="12"/>
  <c r="S113" i="12" s="1"/>
  <c r="AC7" i="12" s="1"/>
  <c r="H90" i="12"/>
  <c r="I90" i="12"/>
  <c r="J90" i="12"/>
  <c r="K90" i="12"/>
  <c r="U113" i="12" s="1"/>
  <c r="AE7" i="12" s="1"/>
  <c r="L90" i="12"/>
  <c r="E91" i="12"/>
  <c r="R114" i="12" s="1"/>
  <c r="AB8" i="12" s="1"/>
  <c r="F91" i="12"/>
  <c r="G91" i="12"/>
  <c r="S114" i="12" s="1"/>
  <c r="AC8" i="12" s="1"/>
  <c r="H91" i="12"/>
  <c r="I91" i="12"/>
  <c r="J91" i="12"/>
  <c r="K91" i="12"/>
  <c r="U114" i="12" s="1"/>
  <c r="L91" i="12"/>
  <c r="E92" i="12"/>
  <c r="R115" i="12" s="1"/>
  <c r="AB9" i="12" s="1"/>
  <c r="F92" i="12"/>
  <c r="G92" i="12"/>
  <c r="S115" i="12" s="1"/>
  <c r="H92" i="12"/>
  <c r="I92" i="12"/>
  <c r="K92" i="12"/>
  <c r="U115" i="12" s="1"/>
  <c r="AE9" i="12" s="1"/>
  <c r="L92" i="12"/>
  <c r="E93" i="12"/>
  <c r="E140" i="12" s="1"/>
  <c r="R146" i="12" s="1"/>
  <c r="AB13" i="12" s="1"/>
  <c r="F93" i="12"/>
  <c r="G93" i="12"/>
  <c r="H93" i="12"/>
  <c r="I93" i="12"/>
  <c r="K93" i="12"/>
  <c r="H140" i="12" s="1"/>
  <c r="U146" i="12" s="1"/>
  <c r="AE13" i="12" s="1"/>
  <c r="L93" i="12"/>
  <c r="E94" i="12"/>
  <c r="E141" i="12" s="1"/>
  <c r="R147" i="12" s="1"/>
  <c r="AB14" i="12" s="1"/>
  <c r="F94" i="12"/>
  <c r="G94" i="12"/>
  <c r="H94" i="12"/>
  <c r="I94" i="12"/>
  <c r="K94" i="12"/>
  <c r="H141" i="12" s="1"/>
  <c r="U147" i="12" s="1"/>
  <c r="AE14" i="12" s="1"/>
  <c r="L94" i="12"/>
  <c r="E95" i="12"/>
  <c r="E142" i="12" s="1"/>
  <c r="R148" i="12" s="1"/>
  <c r="F95" i="12"/>
  <c r="G95" i="12"/>
  <c r="H95" i="12"/>
  <c r="I95" i="12"/>
  <c r="J95" i="12"/>
  <c r="K95" i="12"/>
  <c r="H142" i="12" s="1"/>
  <c r="U148" i="12" s="1"/>
  <c r="AE15" i="12" s="1"/>
  <c r="L95" i="12"/>
  <c r="E96" i="12"/>
  <c r="F96" i="12"/>
  <c r="G96" i="12"/>
  <c r="M113" i="12" s="1"/>
  <c r="X7" i="12" s="1"/>
  <c r="H96" i="12"/>
  <c r="I96" i="12"/>
  <c r="J96" i="12"/>
  <c r="K96" i="12"/>
  <c r="O113" i="12" s="1"/>
  <c r="Z7" i="12" s="1"/>
  <c r="L96" i="12"/>
  <c r="E97" i="12"/>
  <c r="L114" i="12" s="1"/>
  <c r="W8" i="12" s="1"/>
  <c r="F97" i="12"/>
  <c r="G97" i="12"/>
  <c r="H97" i="12"/>
  <c r="I97" i="12"/>
  <c r="K97" i="12"/>
  <c r="O114" i="12" s="1"/>
  <c r="L97" i="12"/>
  <c r="E98" i="12"/>
  <c r="L115" i="12" s="1"/>
  <c r="W9" i="12" s="1"/>
  <c r="F98" i="12"/>
  <c r="G98" i="12"/>
  <c r="M115" i="12" s="1"/>
  <c r="H98" i="12"/>
  <c r="I98" i="12"/>
  <c r="J98" i="12"/>
  <c r="K98" i="12"/>
  <c r="O115" i="12" s="1"/>
  <c r="Z9" i="12" s="1"/>
  <c r="L98" i="12"/>
  <c r="E99" i="12"/>
  <c r="L116" i="12" s="1"/>
  <c r="W10" i="12" s="1"/>
  <c r="F99" i="12"/>
  <c r="G99" i="12"/>
  <c r="H99" i="12"/>
  <c r="I99" i="12"/>
  <c r="J99" i="12"/>
  <c r="K99" i="12"/>
  <c r="O116" i="12" s="1"/>
  <c r="Z10" i="12" s="1"/>
  <c r="L99" i="12"/>
  <c r="E100" i="12"/>
  <c r="L117" i="12" s="1"/>
  <c r="W11" i="12" s="1"/>
  <c r="F100" i="12"/>
  <c r="G100" i="12"/>
  <c r="M117" i="12" s="1"/>
  <c r="X11" i="12" s="1"/>
  <c r="H100" i="12"/>
  <c r="I100" i="12"/>
  <c r="J100" i="12"/>
  <c r="K100" i="12"/>
  <c r="O117" i="12" s="1"/>
  <c r="Z11" i="12" s="1"/>
  <c r="L100" i="12"/>
  <c r="E101" i="12"/>
  <c r="L118" i="12" s="1"/>
  <c r="W12" i="12" s="1"/>
  <c r="F101" i="12"/>
  <c r="G101" i="12"/>
  <c r="H101" i="12"/>
  <c r="I101" i="12"/>
  <c r="J101" i="12"/>
  <c r="K101" i="12"/>
  <c r="O118" i="12" s="1"/>
  <c r="Z12" i="12" s="1"/>
  <c r="L101" i="12"/>
  <c r="E102" i="12"/>
  <c r="L119" i="12" s="1"/>
  <c r="W13" i="12" s="1"/>
  <c r="F102" i="12"/>
  <c r="G102" i="12"/>
  <c r="M119" i="12" s="1"/>
  <c r="X13" i="12" s="1"/>
  <c r="H102" i="12"/>
  <c r="I102" i="12"/>
  <c r="J102" i="12"/>
  <c r="K102" i="12"/>
  <c r="O119" i="12" s="1"/>
  <c r="Z13" i="12" s="1"/>
  <c r="L102" i="12"/>
  <c r="E103" i="12"/>
  <c r="L120" i="12" s="1"/>
  <c r="W14" i="12" s="1"/>
  <c r="F103" i="12"/>
  <c r="G103" i="12"/>
  <c r="H103" i="12"/>
  <c r="I103" i="12"/>
  <c r="K103" i="12"/>
  <c r="O120" i="12" s="1"/>
  <c r="Z14" i="12" s="1"/>
  <c r="L103" i="12"/>
  <c r="E104" i="12"/>
  <c r="L121" i="12" s="1"/>
  <c r="W15" i="12" s="1"/>
  <c r="F104" i="12"/>
  <c r="G104" i="12"/>
  <c r="M121" i="12" s="1"/>
  <c r="X15" i="12" s="1"/>
  <c r="H104" i="12"/>
  <c r="I104" i="12"/>
  <c r="K104" i="12"/>
  <c r="O121" i="12" s="1"/>
  <c r="Z15" i="12" s="1"/>
  <c r="L104" i="12"/>
  <c r="E105" i="12"/>
  <c r="L122" i="12" s="1"/>
  <c r="W16" i="12" s="1"/>
  <c r="F105" i="12"/>
  <c r="G105" i="12"/>
  <c r="H105" i="12"/>
  <c r="I105" i="12"/>
  <c r="J105" i="12"/>
  <c r="K105" i="12"/>
  <c r="O122" i="12" s="1"/>
  <c r="Z16" i="12" s="1"/>
  <c r="L105" i="12"/>
  <c r="E106" i="12"/>
  <c r="L123" i="12" s="1"/>
  <c r="W17" i="12" s="1"/>
  <c r="F106" i="12"/>
  <c r="G106" i="12"/>
  <c r="M123" i="12" s="1"/>
  <c r="X17" i="12" s="1"/>
  <c r="H106" i="12"/>
  <c r="I106" i="12"/>
  <c r="J106" i="12"/>
  <c r="K106" i="12"/>
  <c r="O123" i="12" s="1"/>
  <c r="Z17" i="12" s="1"/>
  <c r="L106" i="12"/>
  <c r="E107" i="12"/>
  <c r="L124" i="12" s="1"/>
  <c r="W18" i="12" s="1"/>
  <c r="F107" i="12"/>
  <c r="G107" i="12"/>
  <c r="M124" i="12" s="1"/>
  <c r="X18" i="12" s="1"/>
  <c r="H107" i="12"/>
  <c r="I107" i="12"/>
  <c r="K107" i="12"/>
  <c r="O124" i="12" s="1"/>
  <c r="Z18" i="12" s="1"/>
  <c r="L107" i="12"/>
  <c r="E108" i="12"/>
  <c r="L125" i="12" s="1"/>
  <c r="W19" i="12" s="1"/>
  <c r="F108" i="12"/>
  <c r="G108" i="12"/>
  <c r="M125" i="12" s="1"/>
  <c r="H108" i="12"/>
  <c r="I108" i="12"/>
  <c r="J108" i="12"/>
  <c r="K108" i="12"/>
  <c r="O125" i="12" s="1"/>
  <c r="L108" i="12"/>
  <c r="F62" i="12"/>
  <c r="G62" i="12"/>
  <c r="H62" i="12"/>
  <c r="I62" i="12"/>
  <c r="J62" i="12"/>
  <c r="K62" i="12"/>
  <c r="U112" i="12" s="1"/>
  <c r="AE6" i="12" s="1"/>
  <c r="L62" i="12"/>
  <c r="E62" i="12"/>
  <c r="I37" i="12"/>
  <c r="J37" i="12"/>
  <c r="I35" i="12"/>
  <c r="J35" i="12"/>
  <c r="I36" i="12"/>
  <c r="J36" i="12"/>
  <c r="J34" i="12"/>
  <c r="I34" i="12"/>
  <c r="F45" i="12"/>
  <c r="G45" i="12"/>
  <c r="F46" i="12"/>
  <c r="G46" i="12"/>
  <c r="F35" i="12"/>
  <c r="G35" i="12"/>
  <c r="F36" i="12"/>
  <c r="G36" i="12"/>
  <c r="F37" i="12"/>
  <c r="G37" i="12"/>
  <c r="F38" i="12"/>
  <c r="G38" i="12"/>
  <c r="F39" i="12"/>
  <c r="G39" i="12"/>
  <c r="F40" i="12"/>
  <c r="G40" i="12"/>
  <c r="F41" i="12"/>
  <c r="G41" i="12"/>
  <c r="F42" i="12"/>
  <c r="G42" i="12"/>
  <c r="F43" i="12"/>
  <c r="G43" i="12"/>
  <c r="F44" i="12"/>
  <c r="G44" i="12"/>
  <c r="G34" i="12"/>
  <c r="F34" i="12"/>
  <c r="I45" i="29"/>
  <c r="J45" i="29"/>
  <c r="I46" i="29"/>
  <c r="J46" i="29"/>
  <c r="I47" i="29"/>
  <c r="J47" i="29"/>
  <c r="I48" i="29"/>
  <c r="J48" i="29"/>
  <c r="I49" i="29"/>
  <c r="J49" i="29"/>
  <c r="I50" i="29"/>
  <c r="J50" i="29"/>
  <c r="I51" i="29"/>
  <c r="J51" i="29"/>
  <c r="I52" i="29"/>
  <c r="J52" i="29"/>
  <c r="I53" i="29"/>
  <c r="J53" i="29"/>
  <c r="I54" i="29"/>
  <c r="J54" i="29"/>
  <c r="I55" i="29"/>
  <c r="J55" i="29"/>
  <c r="J44" i="29"/>
  <c r="I43" i="20"/>
  <c r="I48" i="20"/>
  <c r="C68" i="7"/>
  <c r="C62" i="7"/>
  <c r="R6" i="29"/>
  <c r="J149" i="29"/>
  <c r="M9" i="29" s="1"/>
  <c r="H156" i="29"/>
  <c r="M182" i="29" s="1"/>
  <c r="K16" i="29" s="1"/>
  <c r="H157" i="29"/>
  <c r="H183" i="29" s="1"/>
  <c r="F17" i="29" s="1"/>
  <c r="W114" i="29"/>
  <c r="U7" i="29" s="1"/>
  <c r="T118" i="29"/>
  <c r="R11" i="29" s="1"/>
  <c r="M7" i="31"/>
  <c r="N7" i="31"/>
  <c r="M6" i="31"/>
  <c r="J43" i="31"/>
  <c r="M126" i="31"/>
  <c r="Z19" i="31" s="1"/>
  <c r="H125" i="31"/>
  <c r="L111" i="31"/>
  <c r="K111" i="31"/>
  <c r="I111" i="31"/>
  <c r="H111" i="31"/>
  <c r="G111" i="31"/>
  <c r="F111" i="31"/>
  <c r="E111" i="31"/>
  <c r="L110" i="31"/>
  <c r="K110" i="31"/>
  <c r="M127" i="31" s="1"/>
  <c r="Z20" i="31" s="1"/>
  <c r="J110" i="31"/>
  <c r="L127" i="31" s="1"/>
  <c r="I110" i="31"/>
  <c r="H110" i="31"/>
  <c r="G110" i="31"/>
  <c r="K127" i="31" s="1"/>
  <c r="X20" i="31" s="1"/>
  <c r="F110" i="31"/>
  <c r="E110" i="31"/>
  <c r="J127" i="31" s="1"/>
  <c r="W20" i="31" s="1"/>
  <c r="L109" i="31"/>
  <c r="K109" i="31"/>
  <c r="I109" i="31"/>
  <c r="H109" i="31"/>
  <c r="G109" i="31"/>
  <c r="K126" i="31" s="1"/>
  <c r="X19" i="31" s="1"/>
  <c r="F109" i="31"/>
  <c r="E109" i="31"/>
  <c r="J126" i="31" s="1"/>
  <c r="W19" i="31" s="1"/>
  <c r="L108" i="31"/>
  <c r="K108" i="31"/>
  <c r="M125" i="31" s="1"/>
  <c r="Z18" i="31" s="1"/>
  <c r="I108" i="31"/>
  <c r="H108" i="31"/>
  <c r="G108" i="31"/>
  <c r="K125" i="31" s="1"/>
  <c r="X18" i="31" s="1"/>
  <c r="F108" i="31"/>
  <c r="E108" i="31"/>
  <c r="J125" i="31" s="1"/>
  <c r="W18" i="31" s="1"/>
  <c r="L107" i="31"/>
  <c r="K107" i="31"/>
  <c r="M124" i="31" s="1"/>
  <c r="Z17" i="31" s="1"/>
  <c r="J107" i="31"/>
  <c r="I107" i="31"/>
  <c r="H107" i="31"/>
  <c r="G107" i="31"/>
  <c r="K124" i="31" s="1"/>
  <c r="X17" i="31" s="1"/>
  <c r="F107" i="31"/>
  <c r="E107" i="31"/>
  <c r="J124" i="31" s="1"/>
  <c r="W17" i="31" s="1"/>
  <c r="L106" i="31"/>
  <c r="K106" i="31"/>
  <c r="M123" i="31" s="1"/>
  <c r="Z16" i="31" s="1"/>
  <c r="I106" i="31"/>
  <c r="H106" i="31"/>
  <c r="G106" i="31"/>
  <c r="K123" i="31" s="1"/>
  <c r="X16" i="31" s="1"/>
  <c r="F106" i="31"/>
  <c r="E106" i="31"/>
  <c r="J123" i="31" s="1"/>
  <c r="W16" i="31" s="1"/>
  <c r="L105" i="31"/>
  <c r="K105" i="31"/>
  <c r="M122" i="31" s="1"/>
  <c r="Z15" i="31" s="1"/>
  <c r="J105" i="31"/>
  <c r="I105" i="31"/>
  <c r="H105" i="31"/>
  <c r="G105" i="31"/>
  <c r="K122" i="31" s="1"/>
  <c r="X15" i="31" s="1"/>
  <c r="F105" i="31"/>
  <c r="E105" i="31"/>
  <c r="J122" i="31" s="1"/>
  <c r="W15" i="31" s="1"/>
  <c r="L104" i="31"/>
  <c r="K104" i="31"/>
  <c r="M121" i="31" s="1"/>
  <c r="Z14" i="31" s="1"/>
  <c r="J104" i="31"/>
  <c r="I104" i="31"/>
  <c r="H104" i="31"/>
  <c r="G104" i="31"/>
  <c r="K121" i="31" s="1"/>
  <c r="X14" i="31" s="1"/>
  <c r="F104" i="31"/>
  <c r="E104" i="31"/>
  <c r="J121" i="31" s="1"/>
  <c r="W14" i="31" s="1"/>
  <c r="L103" i="31"/>
  <c r="K103" i="31"/>
  <c r="M120" i="31" s="1"/>
  <c r="Z13" i="31" s="1"/>
  <c r="J103" i="31"/>
  <c r="L120" i="31" s="1"/>
  <c r="I103" i="31"/>
  <c r="H103" i="31"/>
  <c r="G103" i="31"/>
  <c r="K120" i="31" s="1"/>
  <c r="X13" i="31" s="1"/>
  <c r="F103" i="31"/>
  <c r="E103" i="31"/>
  <c r="J120" i="31" s="1"/>
  <c r="W13" i="31" s="1"/>
  <c r="L102" i="31"/>
  <c r="K102" i="31"/>
  <c r="M119" i="31" s="1"/>
  <c r="Z12" i="31" s="1"/>
  <c r="J102" i="31"/>
  <c r="L119" i="31" s="1"/>
  <c r="I102" i="31"/>
  <c r="H102" i="31"/>
  <c r="G102" i="31"/>
  <c r="K119" i="31" s="1"/>
  <c r="X12" i="31" s="1"/>
  <c r="F102" i="31"/>
  <c r="E102" i="31"/>
  <c r="J119" i="31" s="1"/>
  <c r="W12" i="31" s="1"/>
  <c r="L101" i="31"/>
  <c r="K101" i="31"/>
  <c r="M118" i="31" s="1"/>
  <c r="Z11" i="31" s="1"/>
  <c r="I101" i="31"/>
  <c r="H101" i="31"/>
  <c r="G101" i="31"/>
  <c r="K118" i="31" s="1"/>
  <c r="X11" i="31" s="1"/>
  <c r="F101" i="31"/>
  <c r="E101" i="31"/>
  <c r="J118" i="31" s="1"/>
  <c r="W11" i="31" s="1"/>
  <c r="L100" i="31"/>
  <c r="K100" i="31"/>
  <c r="M117" i="31" s="1"/>
  <c r="Z10" i="31" s="1"/>
  <c r="J100" i="31"/>
  <c r="L117" i="31" s="1"/>
  <c r="I100" i="31"/>
  <c r="H100" i="31"/>
  <c r="G100" i="31"/>
  <c r="K117" i="31" s="1"/>
  <c r="X10" i="31" s="1"/>
  <c r="F100" i="31"/>
  <c r="E100" i="31"/>
  <c r="J117" i="31" s="1"/>
  <c r="W10" i="31" s="1"/>
  <c r="L99" i="31"/>
  <c r="K99" i="31"/>
  <c r="M116" i="31" s="1"/>
  <c r="Z9" i="31" s="1"/>
  <c r="I99" i="31"/>
  <c r="H99" i="31"/>
  <c r="G99" i="31"/>
  <c r="K116" i="31" s="1"/>
  <c r="X9" i="31" s="1"/>
  <c r="F99" i="31"/>
  <c r="E99" i="31"/>
  <c r="J116" i="31" s="1"/>
  <c r="W9" i="31" s="1"/>
  <c r="L98" i="31"/>
  <c r="K98" i="31"/>
  <c r="M115" i="31" s="1"/>
  <c r="Z8" i="31" s="1"/>
  <c r="I98" i="31"/>
  <c r="H98" i="31"/>
  <c r="G98" i="31"/>
  <c r="K115" i="31" s="1"/>
  <c r="X8" i="31" s="1"/>
  <c r="F98" i="31"/>
  <c r="E98" i="31"/>
  <c r="J115" i="31" s="1"/>
  <c r="W8" i="31" s="1"/>
  <c r="L97" i="31"/>
  <c r="K97" i="31"/>
  <c r="H144" i="31" s="1"/>
  <c r="Y150" i="31" s="1"/>
  <c r="I97" i="31"/>
  <c r="G144" i="31" s="1"/>
  <c r="X150" i="31" s="1"/>
  <c r="O28" i="31" s="1"/>
  <c r="H97" i="31"/>
  <c r="G97" i="31"/>
  <c r="F144" i="31" s="1"/>
  <c r="K154" i="31" s="1"/>
  <c r="N14" i="31" s="1"/>
  <c r="F97" i="31"/>
  <c r="E97" i="31"/>
  <c r="E144" i="31" s="1"/>
  <c r="J154" i="31" s="1"/>
  <c r="M14" i="31" s="1"/>
  <c r="L96" i="31"/>
  <c r="K96" i="31"/>
  <c r="H143" i="31" s="1"/>
  <c r="M153" i="31" s="1"/>
  <c r="P13" i="31" s="1"/>
  <c r="J96" i="31"/>
  <c r="I96" i="31"/>
  <c r="G143" i="31" s="1"/>
  <c r="X149" i="31" s="1"/>
  <c r="O27" i="31" s="1"/>
  <c r="H96" i="31"/>
  <c r="G96" i="31"/>
  <c r="F143" i="31" s="1"/>
  <c r="K153" i="31" s="1"/>
  <c r="N13" i="31" s="1"/>
  <c r="F96" i="31"/>
  <c r="E96" i="31"/>
  <c r="E143" i="31" s="1"/>
  <c r="J153" i="31" s="1"/>
  <c r="M13" i="31" s="1"/>
  <c r="L95" i="31"/>
  <c r="K95" i="31"/>
  <c r="H142" i="31" s="1"/>
  <c r="J95" i="31"/>
  <c r="I95" i="31"/>
  <c r="G142" i="31" s="1"/>
  <c r="L152" i="31" s="1"/>
  <c r="H95" i="31"/>
  <c r="G95" i="31"/>
  <c r="F142" i="31" s="1"/>
  <c r="K152" i="31" s="1"/>
  <c r="N12" i="31" s="1"/>
  <c r="F95" i="31"/>
  <c r="E95" i="31"/>
  <c r="E142" i="31" s="1"/>
  <c r="J152" i="31" s="1"/>
  <c r="M12" i="31" s="1"/>
  <c r="L94" i="31"/>
  <c r="K94" i="31"/>
  <c r="R117" i="31" s="1"/>
  <c r="AE10" i="31" s="1"/>
  <c r="I94" i="31"/>
  <c r="H94" i="31"/>
  <c r="G94" i="31"/>
  <c r="P117" i="31" s="1"/>
  <c r="AC10" i="31" s="1"/>
  <c r="F94" i="31"/>
  <c r="E94" i="31"/>
  <c r="L93" i="31"/>
  <c r="K93" i="31"/>
  <c r="R116" i="31" s="1"/>
  <c r="AE9" i="31" s="1"/>
  <c r="J93" i="31"/>
  <c r="Q116" i="31" s="1"/>
  <c r="AD9" i="31" s="1"/>
  <c r="I93" i="31"/>
  <c r="H93" i="31"/>
  <c r="G93" i="31"/>
  <c r="P116" i="31" s="1"/>
  <c r="AC9" i="31" s="1"/>
  <c r="F93" i="31"/>
  <c r="E93" i="31"/>
  <c r="O116" i="31" s="1"/>
  <c r="AB9" i="31" s="1"/>
  <c r="L92" i="31"/>
  <c r="K92" i="31"/>
  <c r="R115" i="31" s="1"/>
  <c r="AE8" i="31" s="1"/>
  <c r="I92" i="31"/>
  <c r="H92" i="31"/>
  <c r="G92" i="31"/>
  <c r="P115" i="31" s="1"/>
  <c r="AC8" i="31" s="1"/>
  <c r="F92" i="31"/>
  <c r="E92" i="31"/>
  <c r="O115" i="31" s="1"/>
  <c r="AB8" i="31" s="1"/>
  <c r="L91" i="31"/>
  <c r="K91" i="31"/>
  <c r="H141" i="31" s="1"/>
  <c r="J91" i="31"/>
  <c r="G141" i="31" s="1"/>
  <c r="I91" i="31"/>
  <c r="H91" i="31"/>
  <c r="G91" i="31"/>
  <c r="F141" i="31" s="1"/>
  <c r="F91" i="31"/>
  <c r="E91" i="31"/>
  <c r="E141" i="31" s="1"/>
  <c r="E170" i="31" s="1"/>
  <c r="L90" i="31"/>
  <c r="K90" i="31"/>
  <c r="H140" i="31" s="1"/>
  <c r="H173" i="31" s="1"/>
  <c r="J90" i="31"/>
  <c r="G140" i="31" s="1"/>
  <c r="I90" i="31"/>
  <c r="H90" i="31"/>
  <c r="G90" i="31"/>
  <c r="F140" i="31" s="1"/>
  <c r="F173" i="31" s="1"/>
  <c r="F90" i="31"/>
  <c r="E90" i="31"/>
  <c r="E140" i="31" s="1"/>
  <c r="E169" i="31" s="1"/>
  <c r="L89" i="31"/>
  <c r="K89" i="31"/>
  <c r="H139" i="31" s="1"/>
  <c r="H172" i="31" s="1"/>
  <c r="I89" i="31"/>
  <c r="H89" i="31"/>
  <c r="G89" i="31"/>
  <c r="F139" i="31" s="1"/>
  <c r="F172" i="31" s="1"/>
  <c r="F89" i="31"/>
  <c r="E89" i="31"/>
  <c r="E139" i="31" s="1"/>
  <c r="E168" i="31" s="1"/>
  <c r="L88" i="31"/>
  <c r="K88" i="31"/>
  <c r="H138" i="31" s="1"/>
  <c r="H171" i="31" s="1"/>
  <c r="I88" i="31"/>
  <c r="H88" i="31"/>
  <c r="G88" i="31"/>
  <c r="F138" i="31" s="1"/>
  <c r="F171" i="31" s="1"/>
  <c r="F88" i="31"/>
  <c r="E88" i="31"/>
  <c r="E138" i="31" s="1"/>
  <c r="L87" i="31"/>
  <c r="K87" i="31"/>
  <c r="H137" i="31" s="1"/>
  <c r="J87" i="31"/>
  <c r="G137" i="31" s="1"/>
  <c r="I87" i="31"/>
  <c r="H87" i="31"/>
  <c r="G87" i="31"/>
  <c r="F137" i="31" s="1"/>
  <c r="F87" i="31"/>
  <c r="E87" i="31"/>
  <c r="E137" i="31" s="1"/>
  <c r="E166" i="31" s="1"/>
  <c r="L86" i="31"/>
  <c r="K86" i="31"/>
  <c r="H136" i="31" s="1"/>
  <c r="J86" i="31"/>
  <c r="G136" i="31" s="1"/>
  <c r="I86" i="31"/>
  <c r="H86" i="31"/>
  <c r="G86" i="31"/>
  <c r="F136" i="31" s="1"/>
  <c r="F86" i="31"/>
  <c r="E86" i="31"/>
  <c r="E136" i="31" s="1"/>
  <c r="E165" i="31" s="1"/>
  <c r="L85" i="31"/>
  <c r="K85" i="31"/>
  <c r="H135" i="31" s="1"/>
  <c r="I85" i="31"/>
  <c r="H85" i="31"/>
  <c r="G85" i="31"/>
  <c r="F135" i="31" s="1"/>
  <c r="F85" i="31"/>
  <c r="E85" i="31"/>
  <c r="E135" i="31" s="1"/>
  <c r="E164" i="31" s="1"/>
  <c r="L84" i="31"/>
  <c r="K84" i="31"/>
  <c r="H134" i="31" s="1"/>
  <c r="J84" i="31"/>
  <c r="G134" i="31" s="1"/>
  <c r="I84" i="31"/>
  <c r="H84" i="31"/>
  <c r="G84" i="31"/>
  <c r="F134" i="31" s="1"/>
  <c r="F84" i="31"/>
  <c r="E84" i="31"/>
  <c r="E134" i="31" s="1"/>
  <c r="E163" i="31" s="1"/>
  <c r="L83" i="31"/>
  <c r="K83" i="31"/>
  <c r="H133" i="31" s="1"/>
  <c r="J83" i="31"/>
  <c r="G133" i="31" s="1"/>
  <c r="I83" i="31"/>
  <c r="H83" i="31"/>
  <c r="G83" i="31"/>
  <c r="F133" i="31" s="1"/>
  <c r="F83" i="31"/>
  <c r="E83" i="31"/>
  <c r="E133" i="31" s="1"/>
  <c r="E162" i="31" s="1"/>
  <c r="L82" i="31"/>
  <c r="K82" i="31"/>
  <c r="H132" i="31" s="1"/>
  <c r="J82" i="31"/>
  <c r="I82" i="31"/>
  <c r="H82" i="31"/>
  <c r="G82" i="31"/>
  <c r="F132" i="31" s="1"/>
  <c r="F82" i="31"/>
  <c r="E82" i="31"/>
  <c r="E132" i="31" s="1"/>
  <c r="E161" i="31" s="1"/>
  <c r="L81" i="31"/>
  <c r="K81" i="31"/>
  <c r="H131" i="31" s="1"/>
  <c r="J81" i="31"/>
  <c r="G131" i="31" s="1"/>
  <c r="I81" i="31"/>
  <c r="H81" i="31"/>
  <c r="G81" i="31"/>
  <c r="F131" i="31" s="1"/>
  <c r="F81" i="31"/>
  <c r="E81" i="31"/>
  <c r="E131" i="31" s="1"/>
  <c r="E160" i="31" s="1"/>
  <c r="L80" i="31"/>
  <c r="K80" i="31"/>
  <c r="H130" i="31" s="1"/>
  <c r="J80" i="31"/>
  <c r="G130" i="31" s="1"/>
  <c r="I80" i="31"/>
  <c r="H80" i="31"/>
  <c r="G80" i="31"/>
  <c r="F130" i="31" s="1"/>
  <c r="F80" i="31"/>
  <c r="E80" i="31"/>
  <c r="E130" i="31" s="1"/>
  <c r="E159" i="31" s="1"/>
  <c r="L79" i="31"/>
  <c r="K79" i="31"/>
  <c r="H129" i="31" s="1"/>
  <c r="I79" i="31"/>
  <c r="H79" i="31"/>
  <c r="G79" i="31"/>
  <c r="F129" i="31" s="1"/>
  <c r="F79" i="31"/>
  <c r="E79" i="31"/>
  <c r="E129" i="31" s="1"/>
  <c r="E158" i="31" s="1"/>
  <c r="L78" i="31"/>
  <c r="K78" i="31"/>
  <c r="H128" i="31" s="1"/>
  <c r="I78" i="31"/>
  <c r="H78" i="31"/>
  <c r="G78" i="31"/>
  <c r="F128" i="31" s="1"/>
  <c r="F78" i="31"/>
  <c r="E78" i="31"/>
  <c r="E128" i="31" s="1"/>
  <c r="E157" i="31" s="1"/>
  <c r="L77" i="31"/>
  <c r="K77" i="31"/>
  <c r="H127" i="31" s="1"/>
  <c r="J77" i="31"/>
  <c r="G127" i="31" s="1"/>
  <c r="I77" i="31"/>
  <c r="H77" i="31"/>
  <c r="G77" i="31"/>
  <c r="F127" i="31" s="1"/>
  <c r="F77" i="31"/>
  <c r="E77" i="31"/>
  <c r="E127" i="31" s="1"/>
  <c r="E156" i="31" s="1"/>
  <c r="L76" i="31"/>
  <c r="K76" i="31"/>
  <c r="H126" i="31" s="1"/>
  <c r="J76" i="31"/>
  <c r="G126" i="31" s="1"/>
  <c r="I76" i="31"/>
  <c r="H76" i="31"/>
  <c r="G76" i="31"/>
  <c r="F126" i="31" s="1"/>
  <c r="F76" i="31"/>
  <c r="E76" i="31"/>
  <c r="E126" i="31" s="1"/>
  <c r="E155" i="31" s="1"/>
  <c r="L75" i="31"/>
  <c r="K75" i="31"/>
  <c r="J75" i="31"/>
  <c r="G125" i="31" s="1"/>
  <c r="I75" i="31"/>
  <c r="H75" i="31"/>
  <c r="G75" i="31"/>
  <c r="F125" i="31" s="1"/>
  <c r="F75" i="31"/>
  <c r="E75" i="31"/>
  <c r="E125" i="31" s="1"/>
  <c r="E154" i="31" s="1"/>
  <c r="J183" i="31" s="1"/>
  <c r="H14" i="31" s="1"/>
  <c r="L74" i="31"/>
  <c r="K74" i="31"/>
  <c r="H124" i="31" s="1"/>
  <c r="I74" i="31"/>
  <c r="H74" i="31"/>
  <c r="G74" i="31"/>
  <c r="F124" i="31" s="1"/>
  <c r="F74" i="31"/>
  <c r="E74" i="31"/>
  <c r="E124" i="31" s="1"/>
  <c r="E153" i="31" s="1"/>
  <c r="L73" i="31"/>
  <c r="K73" i="31"/>
  <c r="H123" i="31" s="1"/>
  <c r="J73" i="31"/>
  <c r="G123" i="31" s="1"/>
  <c r="I73" i="31"/>
  <c r="H73" i="31"/>
  <c r="G73" i="31"/>
  <c r="F123" i="31" s="1"/>
  <c r="F73" i="31"/>
  <c r="E73" i="31"/>
  <c r="E123" i="31" s="1"/>
  <c r="E152" i="31" s="1"/>
  <c r="L72" i="31"/>
  <c r="K72" i="31"/>
  <c r="H122" i="31" s="1"/>
  <c r="J72" i="31"/>
  <c r="G122" i="31" s="1"/>
  <c r="I72" i="31"/>
  <c r="H72" i="31"/>
  <c r="G72" i="31"/>
  <c r="F122" i="31" s="1"/>
  <c r="F72" i="31"/>
  <c r="E72" i="31"/>
  <c r="E122" i="31" s="1"/>
  <c r="E151" i="31" s="1"/>
  <c r="L71" i="31"/>
  <c r="K71" i="31"/>
  <c r="H121" i="31" s="1"/>
  <c r="J71" i="31"/>
  <c r="G121" i="31" s="1"/>
  <c r="I71" i="31"/>
  <c r="H71" i="31"/>
  <c r="G71" i="31"/>
  <c r="F121" i="31" s="1"/>
  <c r="F71" i="31"/>
  <c r="E71" i="31"/>
  <c r="E121" i="31" s="1"/>
  <c r="E150" i="31" s="1"/>
  <c r="L70" i="31"/>
  <c r="K70" i="31"/>
  <c r="H120" i="31" s="1"/>
  <c r="J70" i="31"/>
  <c r="G120" i="31" s="1"/>
  <c r="I70" i="31"/>
  <c r="H70" i="31"/>
  <c r="G70" i="31"/>
  <c r="F120" i="31" s="1"/>
  <c r="F70" i="31"/>
  <c r="E70" i="31"/>
  <c r="E120" i="31" s="1"/>
  <c r="E149" i="31" s="1"/>
  <c r="L69" i="31"/>
  <c r="K69" i="31"/>
  <c r="H119" i="31" s="1"/>
  <c r="I69" i="31"/>
  <c r="H69" i="31"/>
  <c r="G69" i="31"/>
  <c r="F119" i="31" s="1"/>
  <c r="F69" i="31"/>
  <c r="E69" i="31"/>
  <c r="E119" i="31" s="1"/>
  <c r="E148" i="31" s="1"/>
  <c r="J177" i="31" s="1"/>
  <c r="H8" i="31" s="1"/>
  <c r="L68" i="31"/>
  <c r="K68" i="31"/>
  <c r="H118" i="31" s="1"/>
  <c r="M151" i="31" s="1"/>
  <c r="P11" i="31" s="1"/>
  <c r="I68" i="31"/>
  <c r="H68" i="31"/>
  <c r="G68" i="31"/>
  <c r="F118" i="31" s="1"/>
  <c r="K151" i="31" s="1"/>
  <c r="N11" i="31" s="1"/>
  <c r="F68" i="31"/>
  <c r="E68" i="31"/>
  <c r="E118" i="31" s="1"/>
  <c r="J151" i="31" s="1"/>
  <c r="M11" i="31" s="1"/>
  <c r="L67" i="31"/>
  <c r="K67" i="31"/>
  <c r="H117" i="31" s="1"/>
  <c r="M150" i="31" s="1"/>
  <c r="P10" i="31" s="1"/>
  <c r="I67" i="31"/>
  <c r="H67" i="31"/>
  <c r="G67" i="31"/>
  <c r="F117" i="31" s="1"/>
  <c r="K150" i="31" s="1"/>
  <c r="N10" i="31" s="1"/>
  <c r="F67" i="31"/>
  <c r="E67" i="31"/>
  <c r="E117" i="31" s="1"/>
  <c r="J150" i="31" s="1"/>
  <c r="M10" i="31" s="1"/>
  <c r="L66" i="31"/>
  <c r="K66" i="31"/>
  <c r="H116" i="31" s="1"/>
  <c r="M149" i="31" s="1"/>
  <c r="P9" i="31" s="1"/>
  <c r="J66" i="31"/>
  <c r="G116" i="31" s="1"/>
  <c r="I66" i="31"/>
  <c r="H66" i="31"/>
  <c r="G66" i="31"/>
  <c r="F116" i="31" s="1"/>
  <c r="K149" i="31" s="1"/>
  <c r="N9" i="31" s="1"/>
  <c r="F66" i="31"/>
  <c r="E66" i="31"/>
  <c r="E116" i="31" s="1"/>
  <c r="J149" i="31" s="1"/>
  <c r="M9" i="31" s="1"/>
  <c r="L65" i="31"/>
  <c r="K65" i="31"/>
  <c r="H115" i="31" s="1"/>
  <c r="M148" i="31" s="1"/>
  <c r="P8" i="31" s="1"/>
  <c r="I65" i="31"/>
  <c r="H65" i="31"/>
  <c r="G65" i="31"/>
  <c r="F115" i="31" s="1"/>
  <c r="K148" i="31" s="1"/>
  <c r="N18" i="31" s="1"/>
  <c r="F65" i="31"/>
  <c r="E65" i="31"/>
  <c r="E115" i="31" s="1"/>
  <c r="J148" i="31" s="1"/>
  <c r="M8" i="31" s="1"/>
  <c r="L64" i="31"/>
  <c r="K64" i="31"/>
  <c r="H114" i="31" s="1"/>
  <c r="J64" i="31"/>
  <c r="G176" i="31" s="1"/>
  <c r="E7" i="31" s="1"/>
  <c r="I64" i="31"/>
  <c r="H64" i="31"/>
  <c r="G64" i="31"/>
  <c r="F114" i="31" s="1"/>
  <c r="F64" i="31"/>
  <c r="K114" i="31" s="1"/>
  <c r="X7" i="31" s="1"/>
  <c r="E64" i="31"/>
  <c r="J114" i="31" s="1"/>
  <c r="W7" i="31" s="1"/>
  <c r="G53" i="31"/>
  <c r="F53" i="31"/>
  <c r="G52" i="31"/>
  <c r="F52" i="31"/>
  <c r="I51" i="31"/>
  <c r="G51" i="31"/>
  <c r="F51" i="31"/>
  <c r="I50" i="31"/>
  <c r="G50" i="31"/>
  <c r="F50" i="31"/>
  <c r="I49" i="31"/>
  <c r="I48" i="31"/>
  <c r="G48" i="31"/>
  <c r="F48" i="31"/>
  <c r="J47" i="31"/>
  <c r="I47" i="31"/>
  <c r="G47" i="31"/>
  <c r="F47" i="31"/>
  <c r="D47" i="31"/>
  <c r="C47" i="31"/>
  <c r="J46" i="31"/>
  <c r="I46" i="31"/>
  <c r="G46" i="31"/>
  <c r="F46" i="31"/>
  <c r="D46" i="31"/>
  <c r="C46" i="31"/>
  <c r="J45" i="31"/>
  <c r="I45" i="31"/>
  <c r="G45" i="31"/>
  <c r="F45" i="31"/>
  <c r="D45" i="31"/>
  <c r="C45" i="31"/>
  <c r="J44" i="31"/>
  <c r="I44" i="31"/>
  <c r="G44" i="31"/>
  <c r="D44" i="31"/>
  <c r="C44" i="31"/>
  <c r="I43" i="31"/>
  <c r="G43" i="31"/>
  <c r="F43" i="31"/>
  <c r="D43" i="31"/>
  <c r="C43" i="31"/>
  <c r="W6" i="31"/>
  <c r="H6" i="31"/>
  <c r="C6" i="31"/>
  <c r="C49" i="12"/>
  <c r="C51" i="12"/>
  <c r="F45" i="25"/>
  <c r="F153" i="29"/>
  <c r="F179" i="29" s="1"/>
  <c r="D13" i="29" s="1"/>
  <c r="F149" i="29"/>
  <c r="F175" i="29"/>
  <c r="D9" i="29" s="1"/>
  <c r="E150" i="29"/>
  <c r="E176" i="29" s="1"/>
  <c r="C10" i="29" s="1"/>
  <c r="E162" i="29"/>
  <c r="E167" i="29"/>
  <c r="J193" i="29" s="1"/>
  <c r="H27" i="29" s="1"/>
  <c r="K175" i="29"/>
  <c r="I9" i="29" s="1"/>
  <c r="J176" i="29"/>
  <c r="H10" i="29" s="1"/>
  <c r="K179" i="29"/>
  <c r="E188" i="29"/>
  <c r="C22" i="29" s="1"/>
  <c r="J188" i="29"/>
  <c r="H22" i="29" s="1"/>
  <c r="F114" i="29"/>
  <c r="U114" i="29" s="1"/>
  <c r="S7" i="29" s="1"/>
  <c r="H114" i="29"/>
  <c r="M114" i="29"/>
  <c r="Z7" i="29" s="1"/>
  <c r="R114" i="29"/>
  <c r="AE7" i="29" s="1"/>
  <c r="E115" i="29"/>
  <c r="T115" i="29" s="1"/>
  <c r="R8" i="29" s="1"/>
  <c r="F115" i="29"/>
  <c r="U115" i="29" s="1"/>
  <c r="S8" i="29" s="1"/>
  <c r="H115" i="29"/>
  <c r="W115" i="29" s="1"/>
  <c r="U8" i="29" s="1"/>
  <c r="K115" i="29"/>
  <c r="M115" i="29"/>
  <c r="P115" i="29"/>
  <c r="AC8" i="29" s="1"/>
  <c r="E116" i="29"/>
  <c r="T116" i="29" s="1"/>
  <c r="R9" i="29" s="1"/>
  <c r="H116" i="29"/>
  <c r="W116" i="29" s="1"/>
  <c r="U9" i="29" s="1"/>
  <c r="J116" i="29"/>
  <c r="M116" i="29"/>
  <c r="Z9" i="29" s="1"/>
  <c r="O116" i="29"/>
  <c r="AB9" i="29" s="1"/>
  <c r="R116" i="29"/>
  <c r="AE9" i="29" s="1"/>
  <c r="H117" i="29"/>
  <c r="W117" i="29" s="1"/>
  <c r="U10" i="29" s="1"/>
  <c r="K117" i="29"/>
  <c r="O117" i="29"/>
  <c r="AB10" i="29" s="1"/>
  <c r="R117" i="29"/>
  <c r="AE10" i="29" s="1"/>
  <c r="E118" i="29"/>
  <c r="F118" i="29"/>
  <c r="U118" i="29" s="1"/>
  <c r="S11" i="29" s="1"/>
  <c r="H118" i="29"/>
  <c r="W118" i="29" s="1"/>
  <c r="U11" i="29" s="1"/>
  <c r="K118" i="29"/>
  <c r="X11" i="29" s="1"/>
  <c r="M118" i="29"/>
  <c r="F119" i="29"/>
  <c r="F148" i="29" s="1"/>
  <c r="J119" i="29"/>
  <c r="M119" i="29"/>
  <c r="E120" i="29"/>
  <c r="E149" i="29" s="1"/>
  <c r="F120" i="29"/>
  <c r="H120" i="29"/>
  <c r="H149" i="29" s="1"/>
  <c r="J120" i="29"/>
  <c r="E121" i="29"/>
  <c r="H121" i="29"/>
  <c r="H150" i="29" s="1"/>
  <c r="K121" i="29"/>
  <c r="X14" i="29" s="1"/>
  <c r="M121" i="29"/>
  <c r="Z14" i="29" s="1"/>
  <c r="F122" i="29"/>
  <c r="F151" i="29" s="1"/>
  <c r="H122" i="29"/>
  <c r="H151" i="29" s="1"/>
  <c r="J122" i="29"/>
  <c r="M122" i="29"/>
  <c r="Z15" i="29" s="1"/>
  <c r="J123" i="29"/>
  <c r="W16" i="29" s="1"/>
  <c r="E124" i="29"/>
  <c r="E153" i="29" s="1"/>
  <c r="J179" i="29" s="1"/>
  <c r="H13" i="29" s="1"/>
  <c r="F124" i="29"/>
  <c r="H124" i="29"/>
  <c r="H153" i="29" s="1"/>
  <c r="J124" i="29"/>
  <c r="W17" i="29" s="1"/>
  <c r="K124" i="29"/>
  <c r="X17" i="29" s="1"/>
  <c r="E125" i="29"/>
  <c r="E154" i="29" s="1"/>
  <c r="H125" i="29"/>
  <c r="H154" i="29" s="1"/>
  <c r="K125" i="29"/>
  <c r="M125" i="29"/>
  <c r="F126" i="29"/>
  <c r="F155" i="29" s="1"/>
  <c r="H126" i="29"/>
  <c r="H155" i="29" s="1"/>
  <c r="J126" i="29"/>
  <c r="K126" i="29"/>
  <c r="L126" i="29"/>
  <c r="Y19" i="29" s="1"/>
  <c r="M126" i="29"/>
  <c r="F127" i="29"/>
  <c r="F156" i="29" s="1"/>
  <c r="H127" i="29"/>
  <c r="J127" i="29"/>
  <c r="E128" i="29"/>
  <c r="E157" i="29" s="1"/>
  <c r="H128" i="29"/>
  <c r="E129" i="29"/>
  <c r="E158" i="29" s="1"/>
  <c r="H129" i="29"/>
  <c r="H158" i="29" s="1"/>
  <c r="H184" i="29" s="1"/>
  <c r="F18" i="29" s="1"/>
  <c r="E130" i="29"/>
  <c r="E159" i="29" s="1"/>
  <c r="H130" i="29"/>
  <c r="H159" i="29" s="1"/>
  <c r="E132" i="29"/>
  <c r="E161" i="29" s="1"/>
  <c r="E133" i="29"/>
  <c r="H133" i="29"/>
  <c r="H162" i="29" s="1"/>
  <c r="H188" i="29" s="1"/>
  <c r="F22" i="29" s="1"/>
  <c r="E134" i="29"/>
  <c r="E163" i="29" s="1"/>
  <c r="E189" i="29" s="1"/>
  <c r="C23" i="29" s="1"/>
  <c r="F134" i="29"/>
  <c r="F163" i="29" s="1"/>
  <c r="H134" i="29"/>
  <c r="H163" i="29" s="1"/>
  <c r="F135" i="29"/>
  <c r="F164" i="29" s="1"/>
  <c r="H135" i="29"/>
  <c r="H164" i="29" s="1"/>
  <c r="E136" i="29"/>
  <c r="E165" i="29" s="1"/>
  <c r="G136" i="29"/>
  <c r="E137" i="29"/>
  <c r="E166" i="29" s="1"/>
  <c r="H137" i="29"/>
  <c r="H166" i="29" s="1"/>
  <c r="E138" i="29"/>
  <c r="F138" i="29"/>
  <c r="F167" i="29" s="1"/>
  <c r="H138" i="29"/>
  <c r="H167" i="29" s="1"/>
  <c r="E139" i="29"/>
  <c r="E168" i="29" s="1"/>
  <c r="J194" i="29" s="1"/>
  <c r="H28" i="29" s="1"/>
  <c r="E140" i="29"/>
  <c r="E169" i="29" s="1"/>
  <c r="E141" i="29"/>
  <c r="E170" i="29" s="1"/>
  <c r="E142" i="29"/>
  <c r="J148" i="29" s="1"/>
  <c r="M8" i="29" s="1"/>
  <c r="H142" i="29"/>
  <c r="M148" i="29" s="1"/>
  <c r="P8" i="29" s="1"/>
  <c r="E143" i="29"/>
  <c r="F143" i="29"/>
  <c r="K149" i="29" s="1"/>
  <c r="N9" i="29" s="1"/>
  <c r="H143" i="29"/>
  <c r="M149" i="29" s="1"/>
  <c r="P9" i="29" s="1"/>
  <c r="E144" i="29"/>
  <c r="J150" i="29" s="1"/>
  <c r="M10" i="29" s="1"/>
  <c r="H144" i="29"/>
  <c r="M150" i="29" s="1"/>
  <c r="P10" i="29" s="1"/>
  <c r="E64" i="29"/>
  <c r="E114" i="29" s="1"/>
  <c r="F64" i="29"/>
  <c r="K114" i="29" s="1"/>
  <c r="X7" i="29" s="1"/>
  <c r="G64" i="29"/>
  <c r="H64" i="29"/>
  <c r="I64" i="29"/>
  <c r="J64" i="29"/>
  <c r="G114" i="29" s="1"/>
  <c r="K64" i="29"/>
  <c r="L64" i="29"/>
  <c r="E65" i="29"/>
  <c r="F65" i="29"/>
  <c r="G65" i="29"/>
  <c r="H65" i="29"/>
  <c r="I65" i="29"/>
  <c r="J65" i="29"/>
  <c r="G115" i="29" s="1"/>
  <c r="V115" i="29" s="1"/>
  <c r="T8" i="29" s="1"/>
  <c r="K65" i="29"/>
  <c r="L65" i="29"/>
  <c r="E66" i="29"/>
  <c r="F66" i="29"/>
  <c r="G66" i="29"/>
  <c r="F116" i="29" s="1"/>
  <c r="U116" i="29" s="1"/>
  <c r="S9" i="29" s="1"/>
  <c r="H66" i="29"/>
  <c r="I66" i="29"/>
  <c r="J66" i="29"/>
  <c r="G116" i="29" s="1"/>
  <c r="V116" i="29" s="1"/>
  <c r="T9" i="29" s="1"/>
  <c r="K66" i="29"/>
  <c r="L66" i="29"/>
  <c r="E67" i="29"/>
  <c r="E117" i="29" s="1"/>
  <c r="T117" i="29" s="1"/>
  <c r="R10" i="29" s="1"/>
  <c r="F67" i="29"/>
  <c r="G67" i="29"/>
  <c r="F117" i="29" s="1"/>
  <c r="U117" i="29" s="1"/>
  <c r="S10" i="29" s="1"/>
  <c r="H67" i="29"/>
  <c r="I67" i="29"/>
  <c r="J67" i="29"/>
  <c r="G117" i="29" s="1"/>
  <c r="V117" i="29" s="1"/>
  <c r="T10" i="29" s="1"/>
  <c r="K67" i="29"/>
  <c r="L67" i="29"/>
  <c r="E68" i="29"/>
  <c r="F68" i="29"/>
  <c r="G68" i="29"/>
  <c r="H68" i="29"/>
  <c r="I68" i="29"/>
  <c r="K68" i="29"/>
  <c r="L68" i="29"/>
  <c r="E69" i="29"/>
  <c r="E119" i="29" s="1"/>
  <c r="E148" i="29" s="1"/>
  <c r="F69" i="29"/>
  <c r="G69" i="29"/>
  <c r="H69" i="29"/>
  <c r="I69" i="29"/>
  <c r="J69" i="29"/>
  <c r="G119" i="29" s="1"/>
  <c r="K69" i="29"/>
  <c r="H119" i="29" s="1"/>
  <c r="H148" i="29" s="1"/>
  <c r="L69" i="29"/>
  <c r="E70" i="29"/>
  <c r="F70" i="29"/>
  <c r="G70" i="29"/>
  <c r="H70" i="29"/>
  <c r="I70" i="29"/>
  <c r="J70" i="29"/>
  <c r="G120" i="29" s="1"/>
  <c r="K70" i="29"/>
  <c r="L70" i="29"/>
  <c r="E71" i="29"/>
  <c r="F71" i="29"/>
  <c r="G71" i="29"/>
  <c r="F121" i="29" s="1"/>
  <c r="F150" i="29" s="1"/>
  <c r="H71" i="29"/>
  <c r="I71" i="29"/>
  <c r="K71" i="29"/>
  <c r="L71" i="29"/>
  <c r="E72" i="29"/>
  <c r="E122" i="29" s="1"/>
  <c r="E151" i="29" s="1"/>
  <c r="E177" i="29" s="1"/>
  <c r="C11" i="29" s="1"/>
  <c r="F72" i="29"/>
  <c r="G72" i="29"/>
  <c r="H72" i="29"/>
  <c r="I72" i="29"/>
  <c r="K72" i="29"/>
  <c r="L72" i="29"/>
  <c r="E73" i="29"/>
  <c r="E123" i="29" s="1"/>
  <c r="E152" i="29" s="1"/>
  <c r="F73" i="29"/>
  <c r="G73" i="29"/>
  <c r="F123" i="29" s="1"/>
  <c r="F152" i="29" s="1"/>
  <c r="H73" i="29"/>
  <c r="I73" i="29"/>
  <c r="K73" i="29"/>
  <c r="H123" i="29" s="1"/>
  <c r="H152" i="29" s="1"/>
  <c r="L73" i="29"/>
  <c r="E74" i="29"/>
  <c r="F74" i="29"/>
  <c r="G74" i="29"/>
  <c r="H74" i="29"/>
  <c r="I74" i="29"/>
  <c r="J74" i="29"/>
  <c r="G124" i="29" s="1"/>
  <c r="K74" i="29"/>
  <c r="L74" i="29"/>
  <c r="E75" i="29"/>
  <c r="F75" i="29"/>
  <c r="G75" i="29"/>
  <c r="F125" i="29" s="1"/>
  <c r="F154" i="29" s="1"/>
  <c r="H75" i="29"/>
  <c r="I75" i="29"/>
  <c r="J75" i="29"/>
  <c r="G125" i="29" s="1"/>
  <c r="K75" i="29"/>
  <c r="L75" i="29"/>
  <c r="E76" i="29"/>
  <c r="E126" i="29" s="1"/>
  <c r="E155" i="29" s="1"/>
  <c r="E181" i="29" s="1"/>
  <c r="C15" i="29" s="1"/>
  <c r="F76" i="29"/>
  <c r="G76" i="29"/>
  <c r="H76" i="29"/>
  <c r="I76" i="29"/>
  <c r="J76" i="29"/>
  <c r="G126" i="29" s="1"/>
  <c r="K76" i="29"/>
  <c r="L76" i="29"/>
  <c r="E77" i="29"/>
  <c r="E127" i="29" s="1"/>
  <c r="E156" i="29" s="1"/>
  <c r="F77" i="29"/>
  <c r="G77" i="29"/>
  <c r="H77" i="29"/>
  <c r="I77" i="29"/>
  <c r="K77" i="29"/>
  <c r="L77" i="29"/>
  <c r="E78" i="29"/>
  <c r="F78" i="29"/>
  <c r="G78" i="29"/>
  <c r="F128" i="29" s="1"/>
  <c r="F157" i="29" s="1"/>
  <c r="H78" i="29"/>
  <c r="I78" i="29"/>
  <c r="J78" i="29"/>
  <c r="G128" i="29" s="1"/>
  <c r="K78" i="29"/>
  <c r="L78" i="29"/>
  <c r="E79" i="29"/>
  <c r="F79" i="29"/>
  <c r="G79" i="29"/>
  <c r="F129" i="29" s="1"/>
  <c r="F158" i="29" s="1"/>
  <c r="H79" i="29"/>
  <c r="I79" i="29"/>
  <c r="J79" i="29"/>
  <c r="G129" i="29" s="1"/>
  <c r="K79" i="29"/>
  <c r="L79" i="29"/>
  <c r="E80" i="29"/>
  <c r="F80" i="29"/>
  <c r="G80" i="29"/>
  <c r="F130" i="29" s="1"/>
  <c r="F159" i="29" s="1"/>
  <c r="H80" i="29"/>
  <c r="I80" i="29"/>
  <c r="K80" i="29"/>
  <c r="L80" i="29"/>
  <c r="E81" i="29"/>
  <c r="E131" i="29" s="1"/>
  <c r="E160" i="29" s="1"/>
  <c r="F81" i="29"/>
  <c r="G81" i="29"/>
  <c r="F131" i="29" s="1"/>
  <c r="F160" i="29" s="1"/>
  <c r="H81" i="29"/>
  <c r="I81" i="29"/>
  <c r="K81" i="29"/>
  <c r="H131" i="29" s="1"/>
  <c r="H160" i="29" s="1"/>
  <c r="L81" i="29"/>
  <c r="E82" i="29"/>
  <c r="F82" i="29"/>
  <c r="G82" i="29"/>
  <c r="F132" i="29" s="1"/>
  <c r="F161" i="29" s="1"/>
  <c r="H82" i="29"/>
  <c r="I82" i="29"/>
  <c r="K82" i="29"/>
  <c r="H132" i="29" s="1"/>
  <c r="H161" i="29" s="1"/>
  <c r="M187" i="29" s="1"/>
  <c r="L82" i="29"/>
  <c r="E83" i="29"/>
  <c r="F83" i="29"/>
  <c r="G83" i="29"/>
  <c r="F133" i="29" s="1"/>
  <c r="F162" i="29" s="1"/>
  <c r="H83" i="29"/>
  <c r="I83" i="29"/>
  <c r="K83" i="29"/>
  <c r="L83" i="29"/>
  <c r="E84" i="29"/>
  <c r="F84" i="29"/>
  <c r="G84" i="29"/>
  <c r="H84" i="29"/>
  <c r="I84" i="29"/>
  <c r="K84" i="29"/>
  <c r="L84" i="29"/>
  <c r="E85" i="29"/>
  <c r="E135" i="29" s="1"/>
  <c r="E164" i="29" s="1"/>
  <c r="F85" i="29"/>
  <c r="G85" i="29"/>
  <c r="H85" i="29"/>
  <c r="I85" i="29"/>
  <c r="J85" i="29"/>
  <c r="G135" i="29" s="1"/>
  <c r="K85" i="29"/>
  <c r="L85" i="29"/>
  <c r="E86" i="29"/>
  <c r="F86" i="29"/>
  <c r="G86" i="29"/>
  <c r="F136" i="29" s="1"/>
  <c r="F165" i="29" s="1"/>
  <c r="H86" i="29"/>
  <c r="I86" i="29"/>
  <c r="J86" i="29"/>
  <c r="K86" i="29"/>
  <c r="H136" i="29" s="1"/>
  <c r="H165" i="29" s="1"/>
  <c r="L86" i="29"/>
  <c r="E87" i="29"/>
  <c r="F87" i="29"/>
  <c r="G87" i="29"/>
  <c r="F137" i="29" s="1"/>
  <c r="F166" i="29" s="1"/>
  <c r="H87" i="29"/>
  <c r="I87" i="29"/>
  <c r="J87" i="29"/>
  <c r="G137" i="29" s="1"/>
  <c r="K87" i="29"/>
  <c r="L87" i="29"/>
  <c r="E88" i="29"/>
  <c r="F88" i="29"/>
  <c r="G88" i="29"/>
  <c r="H88" i="29"/>
  <c r="I88" i="29"/>
  <c r="J88" i="29"/>
  <c r="G138" i="29" s="1"/>
  <c r="K88" i="29"/>
  <c r="L88" i="29"/>
  <c r="E89" i="29"/>
  <c r="F89" i="29"/>
  <c r="G89" i="29"/>
  <c r="F139" i="29" s="1"/>
  <c r="F168" i="29" s="1"/>
  <c r="H89" i="29"/>
  <c r="I89" i="29"/>
  <c r="J89" i="29"/>
  <c r="G139" i="29" s="1"/>
  <c r="K89" i="29"/>
  <c r="H139" i="29" s="1"/>
  <c r="H168" i="29" s="1"/>
  <c r="L89" i="29"/>
  <c r="E90" i="29"/>
  <c r="F90" i="29"/>
  <c r="G90" i="29"/>
  <c r="F140" i="29" s="1"/>
  <c r="F169" i="29" s="1"/>
  <c r="H90" i="29"/>
  <c r="I90" i="29"/>
  <c r="J90" i="29"/>
  <c r="G140" i="29" s="1"/>
  <c r="K90" i="29"/>
  <c r="H140" i="29" s="1"/>
  <c r="H169" i="29" s="1"/>
  <c r="L90" i="29"/>
  <c r="E91" i="29"/>
  <c r="F91" i="29"/>
  <c r="G91" i="29"/>
  <c r="F141" i="29" s="1"/>
  <c r="F170" i="29" s="1"/>
  <c r="H91" i="29"/>
  <c r="I91" i="29"/>
  <c r="K91" i="29"/>
  <c r="H141" i="29" s="1"/>
  <c r="H170" i="29" s="1"/>
  <c r="L91" i="29"/>
  <c r="E92" i="29"/>
  <c r="O115" i="29" s="1"/>
  <c r="AB8" i="29" s="1"/>
  <c r="F92" i="29"/>
  <c r="G92" i="29"/>
  <c r="H92" i="29"/>
  <c r="I92" i="29"/>
  <c r="K92" i="29"/>
  <c r="R115" i="29" s="1"/>
  <c r="AE8" i="29" s="1"/>
  <c r="L92" i="29"/>
  <c r="E93" i="29"/>
  <c r="F93" i="29"/>
  <c r="G93" i="29"/>
  <c r="P116" i="29" s="1"/>
  <c r="AC9" i="29" s="1"/>
  <c r="H93" i="29"/>
  <c r="I93" i="29"/>
  <c r="K93" i="29"/>
  <c r="L93" i="29"/>
  <c r="E94" i="29"/>
  <c r="F94" i="29"/>
  <c r="G94" i="29"/>
  <c r="P117" i="29" s="1"/>
  <c r="AC10" i="29" s="1"/>
  <c r="H94" i="29"/>
  <c r="I94" i="29"/>
  <c r="J94" i="29"/>
  <c r="K94" i="29"/>
  <c r="L94" i="29"/>
  <c r="E95" i="29"/>
  <c r="F95" i="29"/>
  <c r="G95" i="29"/>
  <c r="F142" i="29" s="1"/>
  <c r="K148" i="29" s="1"/>
  <c r="N8" i="29" s="1"/>
  <c r="H95" i="29"/>
  <c r="I95" i="29"/>
  <c r="K95" i="29"/>
  <c r="L95" i="29"/>
  <c r="E96" i="29"/>
  <c r="F96" i="29"/>
  <c r="G96" i="29"/>
  <c r="H96" i="29"/>
  <c r="I96" i="29"/>
  <c r="J96" i="29"/>
  <c r="G143" i="29" s="1"/>
  <c r="L149" i="29" s="1"/>
  <c r="K96" i="29"/>
  <c r="L96" i="29"/>
  <c r="E97" i="29"/>
  <c r="F97" i="29"/>
  <c r="G97" i="29"/>
  <c r="F144" i="29" s="1"/>
  <c r="K150" i="29" s="1"/>
  <c r="N10" i="29" s="1"/>
  <c r="H97" i="29"/>
  <c r="I97" i="29"/>
  <c r="J97" i="29"/>
  <c r="G144" i="29" s="1"/>
  <c r="L150" i="29" s="1"/>
  <c r="K97" i="29"/>
  <c r="L97" i="29"/>
  <c r="E98" i="29"/>
  <c r="J115" i="29" s="1"/>
  <c r="W8" i="29" s="1"/>
  <c r="F98" i="29"/>
  <c r="G98" i="29"/>
  <c r="H98" i="29"/>
  <c r="I98" i="29"/>
  <c r="K98" i="29"/>
  <c r="L98" i="29"/>
  <c r="E99" i="29"/>
  <c r="F99" i="29"/>
  <c r="G99" i="29"/>
  <c r="K116" i="29" s="1"/>
  <c r="X9" i="29" s="1"/>
  <c r="H99" i="29"/>
  <c r="I99" i="29"/>
  <c r="J99" i="29"/>
  <c r="L116" i="29" s="1"/>
  <c r="Y9" i="29" s="1"/>
  <c r="K99" i="29"/>
  <c r="L99" i="29"/>
  <c r="E100" i="29"/>
  <c r="J117" i="29" s="1"/>
  <c r="W10" i="29" s="1"/>
  <c r="F100" i="29"/>
  <c r="G100" i="29"/>
  <c r="H100" i="29"/>
  <c r="I100" i="29"/>
  <c r="K100" i="29"/>
  <c r="M117" i="29" s="1"/>
  <c r="Z10" i="29" s="1"/>
  <c r="L100" i="29"/>
  <c r="E101" i="29"/>
  <c r="J118" i="29" s="1"/>
  <c r="W11" i="29" s="1"/>
  <c r="F101" i="29"/>
  <c r="G101" i="29"/>
  <c r="H101" i="29"/>
  <c r="I101" i="29"/>
  <c r="J101" i="29"/>
  <c r="L118" i="29" s="1"/>
  <c r="Y11" i="29" s="1"/>
  <c r="K101" i="29"/>
  <c r="L101" i="29"/>
  <c r="E102" i="29"/>
  <c r="F102" i="29"/>
  <c r="G102" i="29"/>
  <c r="K119" i="29" s="1"/>
  <c r="X12" i="29" s="1"/>
  <c r="H102" i="29"/>
  <c r="I102" i="29"/>
  <c r="K102" i="29"/>
  <c r="L102" i="29"/>
  <c r="E103" i="29"/>
  <c r="F103" i="29"/>
  <c r="G103" i="29"/>
  <c r="K120" i="29" s="1"/>
  <c r="X13" i="29" s="1"/>
  <c r="H103" i="29"/>
  <c r="I103" i="29"/>
  <c r="K103" i="29"/>
  <c r="M120" i="29" s="1"/>
  <c r="Z13" i="29" s="1"/>
  <c r="L103" i="29"/>
  <c r="E104" i="29"/>
  <c r="J121" i="29" s="1"/>
  <c r="W14" i="29" s="1"/>
  <c r="F104" i="29"/>
  <c r="G104" i="29"/>
  <c r="H104" i="29"/>
  <c r="I104" i="29"/>
  <c r="K104" i="29"/>
  <c r="L104" i="29"/>
  <c r="E105" i="29"/>
  <c r="F105" i="29"/>
  <c r="G105" i="29"/>
  <c r="K122" i="29" s="1"/>
  <c r="X15" i="29" s="1"/>
  <c r="H105" i="29"/>
  <c r="I105" i="29"/>
  <c r="J105" i="29"/>
  <c r="L122" i="29" s="1"/>
  <c r="Y15" i="29" s="1"/>
  <c r="K105" i="29"/>
  <c r="L105" i="29"/>
  <c r="E106" i="29"/>
  <c r="F106" i="29"/>
  <c r="G106" i="29"/>
  <c r="K123" i="29" s="1"/>
  <c r="X16" i="29" s="1"/>
  <c r="H106" i="29"/>
  <c r="I106" i="29"/>
  <c r="J106" i="29"/>
  <c r="L123" i="29" s="1"/>
  <c r="Y16" i="29" s="1"/>
  <c r="K106" i="29"/>
  <c r="M123" i="29" s="1"/>
  <c r="Z16" i="29" s="1"/>
  <c r="L106" i="29"/>
  <c r="E107" i="29"/>
  <c r="F107" i="29"/>
  <c r="G107" i="29"/>
  <c r="H107" i="29"/>
  <c r="I107" i="29"/>
  <c r="K107" i="29"/>
  <c r="M124" i="29" s="1"/>
  <c r="Z17" i="29" s="1"/>
  <c r="L107" i="29"/>
  <c r="E108" i="29"/>
  <c r="J125" i="29" s="1"/>
  <c r="W18" i="29" s="1"/>
  <c r="F108" i="29"/>
  <c r="G108" i="29"/>
  <c r="H108" i="29"/>
  <c r="I108" i="29"/>
  <c r="J108" i="29"/>
  <c r="L125" i="29" s="1"/>
  <c r="Y18" i="29" s="1"/>
  <c r="K108" i="29"/>
  <c r="L108" i="29"/>
  <c r="E109" i="29"/>
  <c r="F109" i="29"/>
  <c r="G109" i="29"/>
  <c r="H109" i="29"/>
  <c r="I109" i="29"/>
  <c r="J109" i="29"/>
  <c r="K109" i="29"/>
  <c r="L109" i="29"/>
  <c r="E110" i="29"/>
  <c r="F110" i="29"/>
  <c r="G110" i="29"/>
  <c r="K127" i="29" s="1"/>
  <c r="X20" i="29" s="1"/>
  <c r="H110" i="29"/>
  <c r="I110" i="29"/>
  <c r="J110" i="29"/>
  <c r="L127" i="29" s="1"/>
  <c r="Y20" i="29" s="1"/>
  <c r="K110" i="29"/>
  <c r="M127" i="29" s="1"/>
  <c r="Z20" i="29" s="1"/>
  <c r="L110" i="29"/>
  <c r="E111" i="29"/>
  <c r="F111" i="29"/>
  <c r="G111" i="29"/>
  <c r="H111" i="29"/>
  <c r="I111" i="29"/>
  <c r="K111" i="29"/>
  <c r="L111" i="29"/>
  <c r="C43" i="29"/>
  <c r="D43" i="29"/>
  <c r="F43" i="29"/>
  <c r="G43" i="29"/>
  <c r="I43" i="29"/>
  <c r="J43" i="29"/>
  <c r="C44" i="29"/>
  <c r="D44" i="29"/>
  <c r="F44" i="29"/>
  <c r="G44" i="29"/>
  <c r="I44" i="29"/>
  <c r="C45" i="29"/>
  <c r="D45" i="29"/>
  <c r="F45" i="29"/>
  <c r="G45" i="29"/>
  <c r="C46" i="29"/>
  <c r="D46" i="29"/>
  <c r="F46" i="29"/>
  <c r="G46" i="29"/>
  <c r="C47" i="29"/>
  <c r="D47" i="29"/>
  <c r="F47" i="29"/>
  <c r="G47" i="29"/>
  <c r="F48" i="29"/>
  <c r="G48" i="29"/>
  <c r="F50" i="29"/>
  <c r="G50" i="29"/>
  <c r="F51" i="29"/>
  <c r="G51" i="29"/>
  <c r="F52" i="29"/>
  <c r="G52" i="29"/>
  <c r="F53" i="29"/>
  <c r="G53" i="29"/>
  <c r="C6" i="29"/>
  <c r="H6" i="29"/>
  <c r="M6" i="29"/>
  <c r="W6" i="29"/>
  <c r="AB6" i="29"/>
  <c r="AB7" i="29"/>
  <c r="AC7" i="29"/>
  <c r="X8" i="29"/>
  <c r="Z8" i="29"/>
  <c r="W9" i="29"/>
  <c r="X10" i="29"/>
  <c r="Z11" i="29"/>
  <c r="W12" i="29"/>
  <c r="Z12" i="29"/>
  <c r="I13" i="29"/>
  <c r="W13" i="29"/>
  <c r="W15" i="29"/>
  <c r="X18" i="29"/>
  <c r="Z18" i="29"/>
  <c r="W19" i="29"/>
  <c r="X19" i="29"/>
  <c r="Z19" i="29"/>
  <c r="W20" i="29"/>
  <c r="C49" i="25"/>
  <c r="D49" i="25"/>
  <c r="C50" i="25"/>
  <c r="D50" i="25"/>
  <c r="C51" i="25"/>
  <c r="D51" i="25"/>
  <c r="C52" i="25"/>
  <c r="D52" i="25"/>
  <c r="C53" i="25"/>
  <c r="C54" i="25"/>
  <c r="D54" i="25"/>
  <c r="C55" i="25"/>
  <c r="D55" i="25"/>
  <c r="C56" i="25"/>
  <c r="D56" i="25"/>
  <c r="L111" i="25"/>
  <c r="K111" i="25"/>
  <c r="I111" i="25"/>
  <c r="H111" i="25"/>
  <c r="G111" i="25"/>
  <c r="F111" i="25"/>
  <c r="E111" i="25"/>
  <c r="L110" i="25"/>
  <c r="K110" i="25"/>
  <c r="M127" i="25" s="1"/>
  <c r="Z20" i="25" s="1"/>
  <c r="J110" i="25"/>
  <c r="L127" i="25" s="1"/>
  <c r="Y20" i="25" s="1"/>
  <c r="I110" i="25"/>
  <c r="H110" i="25"/>
  <c r="G110" i="25"/>
  <c r="K127" i="25" s="1"/>
  <c r="F110" i="25"/>
  <c r="E110" i="25"/>
  <c r="J127" i="25" s="1"/>
  <c r="W20" i="25" s="1"/>
  <c r="L109" i="25"/>
  <c r="K109" i="25"/>
  <c r="M126" i="25" s="1"/>
  <c r="Z19" i="25" s="1"/>
  <c r="J109" i="25"/>
  <c r="L126" i="25" s="1"/>
  <c r="Y19" i="25" s="1"/>
  <c r="I109" i="25"/>
  <c r="H109" i="25"/>
  <c r="G109" i="25"/>
  <c r="K126" i="25" s="1"/>
  <c r="F109" i="25"/>
  <c r="E109" i="25"/>
  <c r="J126" i="25" s="1"/>
  <c r="L108" i="25"/>
  <c r="K108" i="25"/>
  <c r="M125" i="25" s="1"/>
  <c r="Z18" i="25" s="1"/>
  <c r="I108" i="25"/>
  <c r="H108" i="25"/>
  <c r="G108" i="25"/>
  <c r="K125" i="25" s="1"/>
  <c r="F108" i="25"/>
  <c r="E108" i="25"/>
  <c r="J125" i="25" s="1"/>
  <c r="W18" i="25" s="1"/>
  <c r="L107" i="25"/>
  <c r="K107" i="25"/>
  <c r="M124" i="25" s="1"/>
  <c r="Z17" i="25" s="1"/>
  <c r="I107" i="25"/>
  <c r="H107" i="25"/>
  <c r="G107" i="25"/>
  <c r="K124" i="25" s="1"/>
  <c r="F107" i="25"/>
  <c r="E107" i="25"/>
  <c r="J124" i="25" s="1"/>
  <c r="W17" i="25" s="1"/>
  <c r="L106" i="25"/>
  <c r="K106" i="25"/>
  <c r="M123" i="25" s="1"/>
  <c r="Z16" i="25" s="1"/>
  <c r="I106" i="25"/>
  <c r="H106" i="25"/>
  <c r="G106" i="25"/>
  <c r="K123" i="25" s="1"/>
  <c r="F106" i="25"/>
  <c r="E106" i="25"/>
  <c r="J123" i="25" s="1"/>
  <c r="W16" i="25" s="1"/>
  <c r="L105" i="25"/>
  <c r="K105" i="25"/>
  <c r="M122" i="25" s="1"/>
  <c r="Z15" i="25" s="1"/>
  <c r="J105" i="25"/>
  <c r="L122" i="25" s="1"/>
  <c r="Y15" i="25" s="1"/>
  <c r="I105" i="25"/>
  <c r="H105" i="25"/>
  <c r="G105" i="25"/>
  <c r="K122" i="25" s="1"/>
  <c r="F105" i="25"/>
  <c r="E105" i="25"/>
  <c r="J122" i="25" s="1"/>
  <c r="L104" i="25"/>
  <c r="K104" i="25"/>
  <c r="M121" i="25" s="1"/>
  <c r="Z14" i="25" s="1"/>
  <c r="I104" i="25"/>
  <c r="H104" i="25"/>
  <c r="G104" i="25"/>
  <c r="K121" i="25" s="1"/>
  <c r="F104" i="25"/>
  <c r="E104" i="25"/>
  <c r="J121" i="25" s="1"/>
  <c r="W14" i="25" s="1"/>
  <c r="L103" i="25"/>
  <c r="K103" i="25"/>
  <c r="M120" i="25" s="1"/>
  <c r="Z13" i="25" s="1"/>
  <c r="J103" i="25"/>
  <c r="L120" i="25" s="1"/>
  <c r="Y13" i="25" s="1"/>
  <c r="I103" i="25"/>
  <c r="H103" i="25"/>
  <c r="G103" i="25"/>
  <c r="K120" i="25" s="1"/>
  <c r="F103" i="25"/>
  <c r="E103" i="25"/>
  <c r="J120" i="25" s="1"/>
  <c r="L102" i="25"/>
  <c r="K102" i="25"/>
  <c r="M119" i="25" s="1"/>
  <c r="J102" i="25"/>
  <c r="L119" i="25" s="1"/>
  <c r="Y12" i="25" s="1"/>
  <c r="I102" i="25"/>
  <c r="H102" i="25"/>
  <c r="G102" i="25"/>
  <c r="K119" i="25" s="1"/>
  <c r="X12" i="25" s="1"/>
  <c r="F102" i="25"/>
  <c r="E102" i="25"/>
  <c r="J119" i="25" s="1"/>
  <c r="L101" i="25"/>
  <c r="K101" i="25"/>
  <c r="M118" i="25" s="1"/>
  <c r="Z11" i="25" s="1"/>
  <c r="J101" i="25"/>
  <c r="L118" i="25" s="1"/>
  <c r="Y11" i="25" s="1"/>
  <c r="I101" i="25"/>
  <c r="H101" i="25"/>
  <c r="G101" i="25"/>
  <c r="K118" i="25" s="1"/>
  <c r="F101" i="25"/>
  <c r="E101" i="25"/>
  <c r="J118" i="25" s="1"/>
  <c r="L100" i="25"/>
  <c r="K100" i="25"/>
  <c r="M117" i="25" s="1"/>
  <c r="J100" i="25"/>
  <c r="L117" i="25" s="1"/>
  <c r="Y10" i="25" s="1"/>
  <c r="I100" i="25"/>
  <c r="H100" i="25"/>
  <c r="G100" i="25"/>
  <c r="K117" i="25" s="1"/>
  <c r="F100" i="25"/>
  <c r="E100" i="25"/>
  <c r="J117" i="25" s="1"/>
  <c r="L99" i="25"/>
  <c r="K99" i="25"/>
  <c r="M116" i="25" s="1"/>
  <c r="J99" i="25"/>
  <c r="L116" i="25" s="1"/>
  <c r="Y9" i="25" s="1"/>
  <c r="I99" i="25"/>
  <c r="H99" i="25"/>
  <c r="G99" i="25"/>
  <c r="K116" i="25" s="1"/>
  <c r="F99" i="25"/>
  <c r="E99" i="25"/>
  <c r="J116" i="25" s="1"/>
  <c r="L98" i="25"/>
  <c r="K98" i="25"/>
  <c r="M115" i="25" s="1"/>
  <c r="I98" i="25"/>
  <c r="H98" i="25"/>
  <c r="G98" i="25"/>
  <c r="K115" i="25" s="1"/>
  <c r="F98" i="25"/>
  <c r="E98" i="25"/>
  <c r="J115" i="25" s="1"/>
  <c r="L97" i="25"/>
  <c r="K97" i="25"/>
  <c r="H144" i="25" s="1"/>
  <c r="I97" i="25"/>
  <c r="G144" i="25" s="1"/>
  <c r="H97" i="25"/>
  <c r="G97" i="25"/>
  <c r="F144" i="25" s="1"/>
  <c r="F97" i="25"/>
  <c r="E97" i="25"/>
  <c r="E144" i="25" s="1"/>
  <c r="L96" i="25"/>
  <c r="K96" i="25"/>
  <c r="H143" i="25" s="1"/>
  <c r="I96" i="25"/>
  <c r="G143" i="25" s="1"/>
  <c r="H96" i="25"/>
  <c r="G96" i="25"/>
  <c r="F143" i="25" s="1"/>
  <c r="F96" i="25"/>
  <c r="E96" i="25"/>
  <c r="E143" i="25" s="1"/>
  <c r="L95" i="25"/>
  <c r="K95" i="25"/>
  <c r="H142" i="25" s="1"/>
  <c r="J95" i="25"/>
  <c r="I95" i="25"/>
  <c r="G142" i="25" s="1"/>
  <c r="H95" i="25"/>
  <c r="G95" i="25"/>
  <c r="F142" i="25" s="1"/>
  <c r="F95" i="25"/>
  <c r="E95" i="25"/>
  <c r="E142" i="25" s="1"/>
  <c r="L94" i="25"/>
  <c r="K94" i="25"/>
  <c r="R117" i="25" s="1"/>
  <c r="I94" i="25"/>
  <c r="H94" i="25"/>
  <c r="G94" i="25"/>
  <c r="P117" i="25" s="1"/>
  <c r="AC10" i="25" s="1"/>
  <c r="F94" i="25"/>
  <c r="E94" i="25"/>
  <c r="O117" i="25" s="1"/>
  <c r="L93" i="25"/>
  <c r="K93" i="25"/>
  <c r="R116" i="25" s="1"/>
  <c r="AE9" i="25" s="1"/>
  <c r="J93" i="25"/>
  <c r="I93" i="25"/>
  <c r="H93" i="25"/>
  <c r="G93" i="25"/>
  <c r="P116" i="25" s="1"/>
  <c r="F93" i="25"/>
  <c r="E93" i="25"/>
  <c r="O116" i="25" s="1"/>
  <c r="L92" i="25"/>
  <c r="K92" i="25"/>
  <c r="R115" i="25" s="1"/>
  <c r="J92" i="25"/>
  <c r="I92" i="25"/>
  <c r="H92" i="25"/>
  <c r="G92" i="25"/>
  <c r="P115" i="25" s="1"/>
  <c r="F92" i="25"/>
  <c r="E92" i="25"/>
  <c r="O115" i="25" s="1"/>
  <c r="L91" i="25"/>
  <c r="K91" i="25"/>
  <c r="H141" i="25" s="1"/>
  <c r="H170" i="25" s="1"/>
  <c r="H199" i="25" s="1"/>
  <c r="J91" i="25"/>
  <c r="G141" i="25" s="1"/>
  <c r="I91" i="25"/>
  <c r="H91" i="25"/>
  <c r="G91" i="25"/>
  <c r="F141" i="25" s="1"/>
  <c r="F170" i="25" s="1"/>
  <c r="F199" i="25" s="1"/>
  <c r="F91" i="25"/>
  <c r="E91" i="25"/>
  <c r="E141" i="25" s="1"/>
  <c r="E170" i="25" s="1"/>
  <c r="E199" i="25" s="1"/>
  <c r="L90" i="25"/>
  <c r="K90" i="25"/>
  <c r="H140" i="25" s="1"/>
  <c r="H169" i="25" s="1"/>
  <c r="H198" i="25" s="1"/>
  <c r="J90" i="25"/>
  <c r="G140" i="25" s="1"/>
  <c r="I90" i="25"/>
  <c r="H90" i="25"/>
  <c r="G90" i="25"/>
  <c r="F140" i="25" s="1"/>
  <c r="F169" i="25" s="1"/>
  <c r="F198" i="25" s="1"/>
  <c r="F90" i="25"/>
  <c r="E90" i="25"/>
  <c r="E140" i="25" s="1"/>
  <c r="E169" i="25" s="1"/>
  <c r="E198" i="25" s="1"/>
  <c r="L89" i="25"/>
  <c r="K89" i="25"/>
  <c r="H139" i="25" s="1"/>
  <c r="H168" i="25" s="1"/>
  <c r="H197" i="25" s="1"/>
  <c r="I89" i="25"/>
  <c r="H89" i="25"/>
  <c r="G89" i="25"/>
  <c r="F139" i="25" s="1"/>
  <c r="F168" i="25" s="1"/>
  <c r="F197" i="25" s="1"/>
  <c r="F89" i="25"/>
  <c r="E89" i="25"/>
  <c r="E139" i="25" s="1"/>
  <c r="E168" i="25" s="1"/>
  <c r="E197" i="25" s="1"/>
  <c r="L88" i="25"/>
  <c r="K88" i="25"/>
  <c r="H138" i="25" s="1"/>
  <c r="H167" i="25" s="1"/>
  <c r="H196" i="25" s="1"/>
  <c r="I88" i="25"/>
  <c r="H88" i="25"/>
  <c r="G88" i="25"/>
  <c r="F138" i="25" s="1"/>
  <c r="F167" i="25" s="1"/>
  <c r="F196" i="25" s="1"/>
  <c r="F88" i="25"/>
  <c r="E88" i="25"/>
  <c r="E138" i="25" s="1"/>
  <c r="E167" i="25" s="1"/>
  <c r="E196" i="25" s="1"/>
  <c r="L87" i="25"/>
  <c r="K87" i="25"/>
  <c r="H137" i="25" s="1"/>
  <c r="H166" i="25" s="1"/>
  <c r="H195" i="25" s="1"/>
  <c r="I87" i="25"/>
  <c r="H87" i="25"/>
  <c r="G87" i="25"/>
  <c r="F137" i="25" s="1"/>
  <c r="F166" i="25" s="1"/>
  <c r="F195" i="25" s="1"/>
  <c r="F87" i="25"/>
  <c r="E87" i="25"/>
  <c r="E137" i="25" s="1"/>
  <c r="E166" i="25" s="1"/>
  <c r="E195" i="25" s="1"/>
  <c r="L86" i="25"/>
  <c r="K86" i="25"/>
  <c r="H136" i="25" s="1"/>
  <c r="H165" i="25" s="1"/>
  <c r="H194" i="25" s="1"/>
  <c r="I86" i="25"/>
  <c r="H86" i="25"/>
  <c r="G86" i="25"/>
  <c r="F136" i="25" s="1"/>
  <c r="F165" i="25" s="1"/>
  <c r="F194" i="25" s="1"/>
  <c r="F86" i="25"/>
  <c r="E86" i="25"/>
  <c r="E136" i="25" s="1"/>
  <c r="E165" i="25" s="1"/>
  <c r="E194" i="25" s="1"/>
  <c r="L85" i="25"/>
  <c r="K85" i="25"/>
  <c r="H135" i="25" s="1"/>
  <c r="H164" i="25" s="1"/>
  <c r="H193" i="25" s="1"/>
  <c r="J85" i="25"/>
  <c r="G135" i="25" s="1"/>
  <c r="I85" i="25"/>
  <c r="H85" i="25"/>
  <c r="G85" i="25"/>
  <c r="F135" i="25" s="1"/>
  <c r="F164" i="25" s="1"/>
  <c r="F193" i="25" s="1"/>
  <c r="F85" i="25"/>
  <c r="E85" i="25"/>
  <c r="E135" i="25" s="1"/>
  <c r="E164" i="25" s="1"/>
  <c r="E193" i="25" s="1"/>
  <c r="L84" i="25"/>
  <c r="K84" i="25"/>
  <c r="H134" i="25" s="1"/>
  <c r="H163" i="25" s="1"/>
  <c r="H192" i="25" s="1"/>
  <c r="J84" i="25"/>
  <c r="G134" i="25" s="1"/>
  <c r="I84" i="25"/>
  <c r="H84" i="25"/>
  <c r="G84" i="25"/>
  <c r="F134" i="25" s="1"/>
  <c r="F163" i="25" s="1"/>
  <c r="F192" i="25" s="1"/>
  <c r="F84" i="25"/>
  <c r="E84" i="25"/>
  <c r="E134" i="25" s="1"/>
  <c r="E163" i="25" s="1"/>
  <c r="E192" i="25" s="1"/>
  <c r="L83" i="25"/>
  <c r="K83" i="25"/>
  <c r="H133" i="25" s="1"/>
  <c r="H162" i="25" s="1"/>
  <c r="H191" i="25" s="1"/>
  <c r="J83" i="25"/>
  <c r="G133" i="25" s="1"/>
  <c r="I83" i="25"/>
  <c r="H83" i="25"/>
  <c r="G83" i="25"/>
  <c r="F133" i="25" s="1"/>
  <c r="F162" i="25" s="1"/>
  <c r="F191" i="25" s="1"/>
  <c r="F83" i="25"/>
  <c r="E83" i="25"/>
  <c r="E133" i="25" s="1"/>
  <c r="E162" i="25" s="1"/>
  <c r="E191" i="25" s="1"/>
  <c r="L82" i="25"/>
  <c r="K82" i="25"/>
  <c r="H132" i="25" s="1"/>
  <c r="H161" i="25" s="1"/>
  <c r="H190" i="25" s="1"/>
  <c r="I82" i="25"/>
  <c r="H82" i="25"/>
  <c r="G82" i="25"/>
  <c r="F132" i="25" s="1"/>
  <c r="F161" i="25" s="1"/>
  <c r="F190" i="25" s="1"/>
  <c r="F82" i="25"/>
  <c r="E82" i="25"/>
  <c r="E132" i="25" s="1"/>
  <c r="E161" i="25" s="1"/>
  <c r="E190" i="25" s="1"/>
  <c r="L81" i="25"/>
  <c r="K81" i="25"/>
  <c r="H131" i="25" s="1"/>
  <c r="H160" i="25" s="1"/>
  <c r="H189" i="25" s="1"/>
  <c r="J81" i="25"/>
  <c r="G131" i="25" s="1"/>
  <c r="I81" i="25"/>
  <c r="H81" i="25"/>
  <c r="G81" i="25"/>
  <c r="F131" i="25" s="1"/>
  <c r="F160" i="25" s="1"/>
  <c r="F189" i="25" s="1"/>
  <c r="F81" i="25"/>
  <c r="E81" i="25"/>
  <c r="E131" i="25" s="1"/>
  <c r="E160" i="25" s="1"/>
  <c r="E189" i="25" s="1"/>
  <c r="L80" i="25"/>
  <c r="K80" i="25"/>
  <c r="H130" i="25" s="1"/>
  <c r="H159" i="25" s="1"/>
  <c r="H188" i="25" s="1"/>
  <c r="J80" i="25"/>
  <c r="G130" i="25" s="1"/>
  <c r="I80" i="25"/>
  <c r="H80" i="25"/>
  <c r="G80" i="25"/>
  <c r="F130" i="25" s="1"/>
  <c r="F159" i="25" s="1"/>
  <c r="F188" i="25" s="1"/>
  <c r="F80" i="25"/>
  <c r="E80" i="25"/>
  <c r="E130" i="25" s="1"/>
  <c r="E159" i="25" s="1"/>
  <c r="E188" i="25" s="1"/>
  <c r="L79" i="25"/>
  <c r="K79" i="25"/>
  <c r="H129" i="25" s="1"/>
  <c r="H158" i="25" s="1"/>
  <c r="H187" i="25" s="1"/>
  <c r="J79" i="25"/>
  <c r="G129" i="25" s="1"/>
  <c r="I79" i="25"/>
  <c r="H79" i="25"/>
  <c r="G79" i="25"/>
  <c r="F129" i="25" s="1"/>
  <c r="F158" i="25" s="1"/>
  <c r="F187" i="25" s="1"/>
  <c r="F79" i="25"/>
  <c r="E79" i="25"/>
  <c r="E129" i="25" s="1"/>
  <c r="E158" i="25" s="1"/>
  <c r="E187" i="25" s="1"/>
  <c r="L78" i="25"/>
  <c r="K78" i="25"/>
  <c r="H128" i="25" s="1"/>
  <c r="H157" i="25" s="1"/>
  <c r="H186" i="25" s="1"/>
  <c r="I78" i="25"/>
  <c r="H78" i="25"/>
  <c r="G78" i="25"/>
  <c r="F128" i="25" s="1"/>
  <c r="F157" i="25" s="1"/>
  <c r="F186" i="25" s="1"/>
  <c r="F78" i="25"/>
  <c r="E78" i="25"/>
  <c r="E128" i="25" s="1"/>
  <c r="E157" i="25" s="1"/>
  <c r="E186" i="25" s="1"/>
  <c r="L77" i="25"/>
  <c r="K77" i="25"/>
  <c r="H127" i="25" s="1"/>
  <c r="H156" i="25" s="1"/>
  <c r="H185" i="25" s="1"/>
  <c r="I77" i="25"/>
  <c r="H77" i="25"/>
  <c r="G77" i="25"/>
  <c r="F127" i="25" s="1"/>
  <c r="F156" i="25" s="1"/>
  <c r="F185" i="25" s="1"/>
  <c r="F77" i="25"/>
  <c r="E77" i="25"/>
  <c r="E127" i="25" s="1"/>
  <c r="E156" i="25" s="1"/>
  <c r="E185" i="25" s="1"/>
  <c r="L76" i="25"/>
  <c r="K76" i="25"/>
  <c r="H126" i="25" s="1"/>
  <c r="H155" i="25" s="1"/>
  <c r="H184" i="25" s="1"/>
  <c r="I76" i="25"/>
  <c r="H76" i="25"/>
  <c r="G76" i="25"/>
  <c r="F126" i="25" s="1"/>
  <c r="F155" i="25" s="1"/>
  <c r="F184" i="25" s="1"/>
  <c r="F76" i="25"/>
  <c r="E76" i="25"/>
  <c r="E126" i="25" s="1"/>
  <c r="E155" i="25" s="1"/>
  <c r="E184" i="25" s="1"/>
  <c r="L75" i="25"/>
  <c r="K75" i="25"/>
  <c r="H125" i="25" s="1"/>
  <c r="H154" i="25" s="1"/>
  <c r="H183" i="25" s="1"/>
  <c r="J75" i="25"/>
  <c r="G125" i="25" s="1"/>
  <c r="I75" i="25"/>
  <c r="H75" i="25"/>
  <c r="G75" i="25"/>
  <c r="F125" i="25" s="1"/>
  <c r="F154" i="25" s="1"/>
  <c r="F183" i="25" s="1"/>
  <c r="F75" i="25"/>
  <c r="E75" i="25"/>
  <c r="E125" i="25" s="1"/>
  <c r="E154" i="25" s="1"/>
  <c r="E183" i="25" s="1"/>
  <c r="L74" i="25"/>
  <c r="K74" i="25"/>
  <c r="H124" i="25" s="1"/>
  <c r="H153" i="25" s="1"/>
  <c r="H182" i="25" s="1"/>
  <c r="I74" i="25"/>
  <c r="H74" i="25"/>
  <c r="G74" i="25"/>
  <c r="F124" i="25" s="1"/>
  <c r="F153" i="25" s="1"/>
  <c r="F182" i="25" s="1"/>
  <c r="F74" i="25"/>
  <c r="E74" i="25"/>
  <c r="E124" i="25" s="1"/>
  <c r="E153" i="25" s="1"/>
  <c r="E182" i="25" s="1"/>
  <c r="L73" i="25"/>
  <c r="K73" i="25"/>
  <c r="H123" i="25" s="1"/>
  <c r="H152" i="25" s="1"/>
  <c r="H181" i="25" s="1"/>
  <c r="J73" i="25"/>
  <c r="G123" i="25" s="1"/>
  <c r="I73" i="25"/>
  <c r="H73" i="25"/>
  <c r="G73" i="25"/>
  <c r="F123" i="25" s="1"/>
  <c r="F152" i="25" s="1"/>
  <c r="F181" i="25" s="1"/>
  <c r="F73" i="25"/>
  <c r="E73" i="25"/>
  <c r="E123" i="25" s="1"/>
  <c r="E152" i="25" s="1"/>
  <c r="E181" i="25" s="1"/>
  <c r="L72" i="25"/>
  <c r="K72" i="25"/>
  <c r="H122" i="25" s="1"/>
  <c r="H151" i="25" s="1"/>
  <c r="H180" i="25" s="1"/>
  <c r="I72" i="25"/>
  <c r="H72" i="25"/>
  <c r="G72" i="25"/>
  <c r="F122" i="25" s="1"/>
  <c r="F151" i="25" s="1"/>
  <c r="F180" i="25" s="1"/>
  <c r="F72" i="25"/>
  <c r="E72" i="25"/>
  <c r="E122" i="25" s="1"/>
  <c r="E151" i="25" s="1"/>
  <c r="E180" i="25" s="1"/>
  <c r="L71" i="25"/>
  <c r="K71" i="25"/>
  <c r="H121" i="25" s="1"/>
  <c r="H150" i="25" s="1"/>
  <c r="H179" i="25" s="1"/>
  <c r="J71" i="25"/>
  <c r="G121" i="25" s="1"/>
  <c r="I71" i="25"/>
  <c r="H71" i="25"/>
  <c r="G71" i="25"/>
  <c r="F121" i="25" s="1"/>
  <c r="F150" i="25" s="1"/>
  <c r="F179" i="25" s="1"/>
  <c r="F71" i="25"/>
  <c r="E71" i="25"/>
  <c r="E121" i="25" s="1"/>
  <c r="E150" i="25" s="1"/>
  <c r="E179" i="25" s="1"/>
  <c r="L70" i="25"/>
  <c r="K70" i="25"/>
  <c r="H120" i="25" s="1"/>
  <c r="H149" i="25" s="1"/>
  <c r="H178" i="25" s="1"/>
  <c r="J70" i="25"/>
  <c r="G120" i="25" s="1"/>
  <c r="I70" i="25"/>
  <c r="H70" i="25"/>
  <c r="G70" i="25"/>
  <c r="F120" i="25" s="1"/>
  <c r="F149" i="25" s="1"/>
  <c r="F178" i="25" s="1"/>
  <c r="F70" i="25"/>
  <c r="E70" i="25"/>
  <c r="E120" i="25" s="1"/>
  <c r="L69" i="25"/>
  <c r="K69" i="25"/>
  <c r="H119" i="25" s="1"/>
  <c r="H148" i="25" s="1"/>
  <c r="H177" i="25" s="1"/>
  <c r="J69" i="25"/>
  <c r="G119" i="25" s="1"/>
  <c r="I69" i="25"/>
  <c r="H69" i="25"/>
  <c r="G69" i="25"/>
  <c r="F119" i="25" s="1"/>
  <c r="F148" i="25" s="1"/>
  <c r="F177" i="25" s="1"/>
  <c r="F69" i="25"/>
  <c r="E69" i="25"/>
  <c r="E119" i="25" s="1"/>
  <c r="E148" i="25" s="1"/>
  <c r="E177" i="25" s="1"/>
  <c r="L68" i="25"/>
  <c r="K68" i="25"/>
  <c r="H118" i="25" s="1"/>
  <c r="M151" i="25" s="1"/>
  <c r="M180" i="25" s="1"/>
  <c r="P11" i="25" s="1"/>
  <c r="I68" i="25"/>
  <c r="H68" i="25"/>
  <c r="G68" i="25"/>
  <c r="F118" i="25" s="1"/>
  <c r="K151" i="25" s="1"/>
  <c r="K180" i="25" s="1"/>
  <c r="P180" i="25" s="1"/>
  <c r="F68" i="25"/>
  <c r="E68" i="25"/>
  <c r="E118" i="25" s="1"/>
  <c r="J151" i="25" s="1"/>
  <c r="J180" i="25" s="1"/>
  <c r="O180" i="25" s="1"/>
  <c r="L67" i="25"/>
  <c r="K67" i="25"/>
  <c r="H117" i="25" s="1"/>
  <c r="M150" i="25" s="1"/>
  <c r="M179" i="25" s="1"/>
  <c r="R179" i="25" s="1"/>
  <c r="I67" i="25"/>
  <c r="H67" i="25"/>
  <c r="G67" i="25"/>
  <c r="F117" i="25" s="1"/>
  <c r="K150" i="25" s="1"/>
  <c r="K179" i="25" s="1"/>
  <c r="P179" i="25" s="1"/>
  <c r="F67" i="25"/>
  <c r="E67" i="25"/>
  <c r="E117" i="25" s="1"/>
  <c r="J150" i="25" s="1"/>
  <c r="J179" i="25" s="1"/>
  <c r="O179" i="25" s="1"/>
  <c r="R10" i="25" s="1"/>
  <c r="L66" i="25"/>
  <c r="K66" i="25"/>
  <c r="H116" i="25" s="1"/>
  <c r="M149" i="25" s="1"/>
  <c r="M178" i="25" s="1"/>
  <c r="R178" i="25" s="1"/>
  <c r="U9" i="25" s="1"/>
  <c r="I66" i="25"/>
  <c r="H66" i="25"/>
  <c r="G66" i="25"/>
  <c r="F116" i="25" s="1"/>
  <c r="K149" i="25" s="1"/>
  <c r="K178" i="25" s="1"/>
  <c r="P178" i="25" s="1"/>
  <c r="S9" i="25" s="1"/>
  <c r="F66" i="25"/>
  <c r="E66" i="25"/>
  <c r="E116" i="25" s="1"/>
  <c r="J149" i="25" s="1"/>
  <c r="J178" i="25" s="1"/>
  <c r="O178" i="25" s="1"/>
  <c r="R9" i="25" s="1"/>
  <c r="L65" i="25"/>
  <c r="K65" i="25"/>
  <c r="H115" i="25" s="1"/>
  <c r="M148" i="25" s="1"/>
  <c r="M177" i="25" s="1"/>
  <c r="R177" i="25" s="1"/>
  <c r="U8" i="25" s="1"/>
  <c r="I65" i="25"/>
  <c r="H65" i="25"/>
  <c r="G65" i="25"/>
  <c r="F115" i="25" s="1"/>
  <c r="K148" i="25" s="1"/>
  <c r="K177" i="25" s="1"/>
  <c r="P177" i="25" s="1"/>
  <c r="F65" i="25"/>
  <c r="E65" i="25"/>
  <c r="E115" i="25" s="1"/>
  <c r="J148" i="25" s="1"/>
  <c r="J177" i="25" s="1"/>
  <c r="O177" i="25" s="1"/>
  <c r="L64" i="25"/>
  <c r="K64" i="25"/>
  <c r="J64" i="25"/>
  <c r="I64" i="25"/>
  <c r="H64" i="25"/>
  <c r="G64" i="25"/>
  <c r="F114" i="25" s="1"/>
  <c r="F64" i="25"/>
  <c r="K114" i="25" s="1"/>
  <c r="E64" i="25"/>
  <c r="G53" i="25"/>
  <c r="F53" i="25"/>
  <c r="G52" i="25"/>
  <c r="F52" i="25"/>
  <c r="I51" i="25"/>
  <c r="G51" i="25"/>
  <c r="F51" i="25"/>
  <c r="I50" i="25"/>
  <c r="G50" i="25"/>
  <c r="F50" i="25"/>
  <c r="I49" i="25"/>
  <c r="I48" i="25"/>
  <c r="G48" i="25"/>
  <c r="F48" i="25"/>
  <c r="J47" i="25"/>
  <c r="I47" i="25"/>
  <c r="G47" i="25"/>
  <c r="F47" i="25"/>
  <c r="D47" i="25"/>
  <c r="C47" i="25"/>
  <c r="J46" i="25"/>
  <c r="I46" i="25"/>
  <c r="G46" i="25"/>
  <c r="F46" i="25"/>
  <c r="D46" i="25"/>
  <c r="C46" i="25"/>
  <c r="J45" i="25"/>
  <c r="I45" i="25"/>
  <c r="G45" i="25"/>
  <c r="D45" i="25"/>
  <c r="C45" i="25"/>
  <c r="J44" i="25"/>
  <c r="I44" i="25"/>
  <c r="G44" i="25"/>
  <c r="F44" i="25"/>
  <c r="D44" i="25"/>
  <c r="C44" i="25"/>
  <c r="J43" i="25"/>
  <c r="I43" i="25"/>
  <c r="G43" i="25"/>
  <c r="F43" i="25"/>
  <c r="D43" i="25"/>
  <c r="C43" i="25"/>
  <c r="X20" i="25"/>
  <c r="X19" i="25"/>
  <c r="W19" i="25"/>
  <c r="X18" i="25"/>
  <c r="X17" i="25"/>
  <c r="X16" i="25"/>
  <c r="X15" i="25"/>
  <c r="W15" i="25"/>
  <c r="X14" i="25"/>
  <c r="X13" i="25"/>
  <c r="W13" i="25"/>
  <c r="M13" i="25"/>
  <c r="Z12" i="25"/>
  <c r="W12" i="25"/>
  <c r="X11" i="25"/>
  <c r="W11" i="25"/>
  <c r="S11" i="25"/>
  <c r="R11" i="25"/>
  <c r="N11" i="25"/>
  <c r="M11" i="25"/>
  <c r="AE10" i="25"/>
  <c r="AB10" i="25"/>
  <c r="Z10" i="25"/>
  <c r="X10" i="25"/>
  <c r="W10" i="25"/>
  <c r="U10" i="25"/>
  <c r="S10" i="25"/>
  <c r="P10" i="25"/>
  <c r="N10" i="25"/>
  <c r="M10" i="25"/>
  <c r="AC9" i="25"/>
  <c r="AB9" i="25"/>
  <c r="Z9" i="25"/>
  <c r="X9" i="25"/>
  <c r="W9" i="25"/>
  <c r="P9" i="25"/>
  <c r="N9" i="25"/>
  <c r="AE8" i="25"/>
  <c r="AC8" i="25"/>
  <c r="AB8" i="25"/>
  <c r="Z8" i="25"/>
  <c r="X8" i="25"/>
  <c r="W8" i="25"/>
  <c r="S8" i="25"/>
  <c r="R8" i="25"/>
  <c r="P8" i="25"/>
  <c r="AC7" i="25"/>
  <c r="AB7" i="25"/>
  <c r="X7" i="25"/>
  <c r="AB6" i="25"/>
  <c r="W6" i="25"/>
  <c r="R6" i="25"/>
  <c r="M6" i="25"/>
  <c r="H6" i="25"/>
  <c r="C6" i="25"/>
  <c r="R128" i="23"/>
  <c r="R127" i="23"/>
  <c r="R148" i="23" s="1"/>
  <c r="R167" i="23" s="1"/>
  <c r="R188" i="23" s="1"/>
  <c r="Y188" i="23" s="1"/>
  <c r="R126" i="23"/>
  <c r="R147" i="23" s="1"/>
  <c r="R166" i="23" s="1"/>
  <c r="R187" i="23" s="1"/>
  <c r="Y187" i="23" s="1"/>
  <c r="R125" i="23"/>
  <c r="R146" i="23" s="1"/>
  <c r="R165" i="23" s="1"/>
  <c r="R186" i="23" s="1"/>
  <c r="Y186" i="23" s="1"/>
  <c r="Y124" i="23"/>
  <c r="R124" i="23"/>
  <c r="R145" i="23" s="1"/>
  <c r="R164" i="23" s="1"/>
  <c r="R185" i="23" s="1"/>
  <c r="Y185" i="23" s="1"/>
  <c r="Y123" i="23"/>
  <c r="R123" i="23"/>
  <c r="R144" i="23" s="1"/>
  <c r="R163" i="23" s="1"/>
  <c r="R184" i="23" s="1"/>
  <c r="Y184" i="23" s="1"/>
  <c r="Y122" i="23"/>
  <c r="R122" i="23"/>
  <c r="R143" i="23" s="1"/>
  <c r="R162" i="23" s="1"/>
  <c r="R183" i="23" s="1"/>
  <c r="Y183" i="23" s="1"/>
  <c r="Y121" i="23"/>
  <c r="R121" i="23"/>
  <c r="R142" i="23" s="1"/>
  <c r="R161" i="23" s="1"/>
  <c r="R182" i="23" s="1"/>
  <c r="Y182" i="23" s="1"/>
  <c r="Y120" i="23"/>
  <c r="R120" i="23"/>
  <c r="R141" i="23" s="1"/>
  <c r="R160" i="23" s="1"/>
  <c r="R181" i="23" s="1"/>
  <c r="Y181" i="23" s="1"/>
  <c r="Y119" i="23"/>
  <c r="R119" i="23"/>
  <c r="R140" i="23" s="1"/>
  <c r="R159" i="23" s="1"/>
  <c r="R180" i="23" s="1"/>
  <c r="Y180" i="23" s="1"/>
  <c r="Y118" i="23"/>
  <c r="R118" i="23"/>
  <c r="R139" i="23" s="1"/>
  <c r="R158" i="23" s="1"/>
  <c r="R179" i="23" s="1"/>
  <c r="Y179" i="23" s="1"/>
  <c r="Y117" i="23"/>
  <c r="R117" i="23"/>
  <c r="R138" i="23" s="1"/>
  <c r="R157" i="23" s="1"/>
  <c r="R178" i="23" s="1"/>
  <c r="Y178" i="23" s="1"/>
  <c r="Y116" i="23"/>
  <c r="R116" i="23"/>
  <c r="R137" i="23" s="1"/>
  <c r="R156" i="23" s="1"/>
  <c r="R177" i="23" s="1"/>
  <c r="Y177" i="23" s="1"/>
  <c r="Y115" i="23"/>
  <c r="R115" i="23"/>
  <c r="R136" i="23" s="1"/>
  <c r="R155" i="23" s="1"/>
  <c r="R176" i="23" s="1"/>
  <c r="Y176" i="23" s="1"/>
  <c r="AE114" i="23"/>
  <c r="Y114" i="23"/>
  <c r="AE113" i="23"/>
  <c r="Y113" i="23"/>
  <c r="R109" i="23"/>
  <c r="I109" i="23"/>
  <c r="H109" i="23"/>
  <c r="G109" i="23"/>
  <c r="F109" i="23"/>
  <c r="E109" i="23"/>
  <c r="D109" i="23"/>
  <c r="C109" i="23"/>
  <c r="T108" i="23"/>
  <c r="I108" i="23"/>
  <c r="H108" i="23"/>
  <c r="F108" i="23"/>
  <c r="E108" i="23"/>
  <c r="X124" i="23" s="1"/>
  <c r="D108" i="23"/>
  <c r="C108" i="23"/>
  <c r="T107" i="23"/>
  <c r="I107" i="23"/>
  <c r="H107" i="23"/>
  <c r="G107" i="23"/>
  <c r="F107" i="23"/>
  <c r="E107" i="23"/>
  <c r="X123" i="23" s="1"/>
  <c r="D107" i="23"/>
  <c r="C107" i="23"/>
  <c r="T106" i="23"/>
  <c r="I106" i="23"/>
  <c r="H106" i="23"/>
  <c r="G106" i="23"/>
  <c r="F106" i="23"/>
  <c r="E106" i="23"/>
  <c r="X122" i="23" s="1"/>
  <c r="D106" i="23"/>
  <c r="C106" i="23"/>
  <c r="T105" i="23"/>
  <c r="I105" i="23"/>
  <c r="H105" i="23"/>
  <c r="G105" i="23"/>
  <c r="F105" i="23"/>
  <c r="E105" i="23"/>
  <c r="X121" i="23" s="1"/>
  <c r="D105" i="23"/>
  <c r="C105" i="23"/>
  <c r="T104" i="23"/>
  <c r="I104" i="23"/>
  <c r="H104" i="23"/>
  <c r="G104" i="23"/>
  <c r="F104" i="23"/>
  <c r="E104" i="23"/>
  <c r="X120" i="23" s="1"/>
  <c r="D104" i="23"/>
  <c r="C104" i="23"/>
  <c r="T103" i="23"/>
  <c r="I103" i="23"/>
  <c r="H103" i="23"/>
  <c r="F103" i="23"/>
  <c r="E103" i="23"/>
  <c r="X119" i="23" s="1"/>
  <c r="D103" i="23"/>
  <c r="C103" i="23"/>
  <c r="T102" i="23"/>
  <c r="I102" i="23"/>
  <c r="H102" i="23"/>
  <c r="F102" i="23"/>
  <c r="E102" i="23"/>
  <c r="X118" i="23" s="1"/>
  <c r="D102" i="23"/>
  <c r="C102" i="23"/>
  <c r="T101" i="23"/>
  <c r="I101" i="23"/>
  <c r="H101" i="23"/>
  <c r="G101" i="23"/>
  <c r="F101" i="23"/>
  <c r="E101" i="23"/>
  <c r="X117" i="23" s="1"/>
  <c r="D101" i="23"/>
  <c r="C101" i="23"/>
  <c r="T100" i="23"/>
  <c r="I100" i="23"/>
  <c r="H100" i="23"/>
  <c r="G100" i="23"/>
  <c r="F100" i="23"/>
  <c r="E100" i="23"/>
  <c r="X116" i="23" s="1"/>
  <c r="D100" i="23"/>
  <c r="C100" i="23"/>
  <c r="T99" i="23"/>
  <c r="I99" i="23"/>
  <c r="H99" i="23"/>
  <c r="F99" i="23"/>
  <c r="E99" i="23"/>
  <c r="X115" i="23" s="1"/>
  <c r="D99" i="23"/>
  <c r="C99" i="23"/>
  <c r="T98" i="23"/>
  <c r="I98" i="23"/>
  <c r="H98" i="23"/>
  <c r="G98" i="23"/>
  <c r="F98" i="23"/>
  <c r="E98" i="23"/>
  <c r="X114" i="23" s="1"/>
  <c r="D98" i="23"/>
  <c r="C98" i="23"/>
  <c r="T97" i="23"/>
  <c r="I97" i="23"/>
  <c r="H97" i="23"/>
  <c r="G97" i="23"/>
  <c r="F97" i="23"/>
  <c r="E97" i="23"/>
  <c r="X113" i="23" s="1"/>
  <c r="D97" i="23"/>
  <c r="C97" i="23"/>
  <c r="W113" i="23" s="1"/>
  <c r="T96" i="23"/>
  <c r="I96" i="23"/>
  <c r="H96" i="23"/>
  <c r="AE134" i="23" s="1"/>
  <c r="G96" i="23"/>
  <c r="F96" i="23"/>
  <c r="E96" i="23"/>
  <c r="AD134" i="23" s="1"/>
  <c r="D96" i="23"/>
  <c r="C96" i="23"/>
  <c r="T95" i="23"/>
  <c r="I95" i="23"/>
  <c r="H95" i="23"/>
  <c r="G95" i="23"/>
  <c r="F95" i="23"/>
  <c r="E95" i="23"/>
  <c r="AD114" i="23" s="1"/>
  <c r="D95" i="23"/>
  <c r="C95" i="23"/>
  <c r="T94" i="23"/>
  <c r="I94" i="23"/>
  <c r="H94" i="23"/>
  <c r="F94" i="23"/>
  <c r="E94" i="23"/>
  <c r="AD113" i="23" s="1"/>
  <c r="D94" i="23"/>
  <c r="C94" i="23"/>
  <c r="AC113" i="23" s="1"/>
  <c r="T93" i="23"/>
  <c r="I93" i="23"/>
  <c r="H93" i="23"/>
  <c r="F93" i="23"/>
  <c r="E93" i="23"/>
  <c r="Q127" i="23" s="1"/>
  <c r="Q148" i="23" s="1"/>
  <c r="Q167" i="23" s="1"/>
  <c r="Q188" i="23" s="1"/>
  <c r="X188" i="23" s="1"/>
  <c r="D93" i="23"/>
  <c r="C93" i="23"/>
  <c r="T92" i="23"/>
  <c r="I92" i="23"/>
  <c r="H92" i="23"/>
  <c r="F92" i="23"/>
  <c r="E92" i="23"/>
  <c r="Q126" i="23" s="1"/>
  <c r="Q147" i="23" s="1"/>
  <c r="Q166" i="23" s="1"/>
  <c r="Q187" i="23" s="1"/>
  <c r="X187" i="23" s="1"/>
  <c r="D92" i="23"/>
  <c r="C92" i="23"/>
  <c r="T91" i="23"/>
  <c r="I91" i="23"/>
  <c r="H91" i="23"/>
  <c r="G91" i="23"/>
  <c r="F91" i="23"/>
  <c r="E91" i="23"/>
  <c r="Q125" i="23" s="1"/>
  <c r="Q146" i="23" s="1"/>
  <c r="Q165" i="23" s="1"/>
  <c r="Q186" i="23" s="1"/>
  <c r="X186" i="23" s="1"/>
  <c r="D91" i="23"/>
  <c r="C91" i="23"/>
  <c r="T90" i="23"/>
  <c r="I90" i="23"/>
  <c r="H90" i="23"/>
  <c r="G90" i="23"/>
  <c r="F90" i="23"/>
  <c r="E90" i="23"/>
  <c r="Q124" i="23" s="1"/>
  <c r="Q145" i="23" s="1"/>
  <c r="Q164" i="23" s="1"/>
  <c r="Q185" i="23" s="1"/>
  <c r="X185" i="23" s="1"/>
  <c r="D90" i="23"/>
  <c r="C90" i="23"/>
  <c r="T89" i="23"/>
  <c r="I89" i="23"/>
  <c r="H89" i="23"/>
  <c r="G89" i="23"/>
  <c r="F89" i="23"/>
  <c r="E89" i="23"/>
  <c r="Q123" i="23" s="1"/>
  <c r="Q144" i="23" s="1"/>
  <c r="Q163" i="23" s="1"/>
  <c r="Q184" i="23" s="1"/>
  <c r="X184" i="23" s="1"/>
  <c r="D89" i="23"/>
  <c r="C89" i="23"/>
  <c r="T88" i="23"/>
  <c r="I88" i="23"/>
  <c r="H88" i="23"/>
  <c r="G88" i="23"/>
  <c r="F88" i="23"/>
  <c r="E88" i="23"/>
  <c r="Q122" i="23" s="1"/>
  <c r="Q143" i="23" s="1"/>
  <c r="Q162" i="23" s="1"/>
  <c r="Q183" i="23" s="1"/>
  <c r="X183" i="23" s="1"/>
  <c r="D88" i="23"/>
  <c r="C88" i="23"/>
  <c r="T87" i="23"/>
  <c r="I87" i="23"/>
  <c r="H87" i="23"/>
  <c r="G87" i="23"/>
  <c r="F87" i="23"/>
  <c r="E87" i="23"/>
  <c r="Q121" i="23" s="1"/>
  <c r="Q142" i="23" s="1"/>
  <c r="Q161" i="23" s="1"/>
  <c r="Q182" i="23" s="1"/>
  <c r="X182" i="23" s="1"/>
  <c r="D87" i="23"/>
  <c r="C87" i="23"/>
  <c r="T86" i="23"/>
  <c r="I86" i="23"/>
  <c r="H86" i="23"/>
  <c r="G86" i="23"/>
  <c r="F86" i="23"/>
  <c r="E86" i="23"/>
  <c r="Q120" i="23" s="1"/>
  <c r="Q141" i="23" s="1"/>
  <c r="Q160" i="23" s="1"/>
  <c r="Q181" i="23" s="1"/>
  <c r="X181" i="23" s="1"/>
  <c r="D86" i="23"/>
  <c r="C86" i="23"/>
  <c r="T85" i="23"/>
  <c r="I85" i="23"/>
  <c r="H85" i="23"/>
  <c r="F85" i="23"/>
  <c r="E85" i="23"/>
  <c r="Q119" i="23" s="1"/>
  <c r="Q140" i="23" s="1"/>
  <c r="Q159" i="23" s="1"/>
  <c r="Q180" i="23" s="1"/>
  <c r="X180" i="23" s="1"/>
  <c r="D85" i="23"/>
  <c r="C85" i="23"/>
  <c r="T84" i="23"/>
  <c r="I84" i="23"/>
  <c r="H84" i="23"/>
  <c r="G84" i="23"/>
  <c r="F84" i="23"/>
  <c r="E84" i="23"/>
  <c r="Q118" i="23" s="1"/>
  <c r="Q139" i="23" s="1"/>
  <c r="Q158" i="23" s="1"/>
  <c r="Q179" i="23" s="1"/>
  <c r="X179" i="23" s="1"/>
  <c r="D84" i="23"/>
  <c r="C84" i="23"/>
  <c r="T83" i="23"/>
  <c r="I83" i="23"/>
  <c r="H83" i="23"/>
  <c r="F83" i="23"/>
  <c r="E83" i="23"/>
  <c r="Q117" i="23" s="1"/>
  <c r="Q138" i="23" s="1"/>
  <c r="Q157" i="23" s="1"/>
  <c r="Q178" i="23" s="1"/>
  <c r="X178" i="23" s="1"/>
  <c r="D83" i="23"/>
  <c r="C83" i="23"/>
  <c r="T82" i="23"/>
  <c r="I82" i="23"/>
  <c r="H82" i="23"/>
  <c r="F82" i="23"/>
  <c r="E82" i="23"/>
  <c r="Q116" i="23" s="1"/>
  <c r="Q137" i="23" s="1"/>
  <c r="Q156" i="23" s="1"/>
  <c r="Q177" i="23" s="1"/>
  <c r="X177" i="23" s="1"/>
  <c r="D82" i="23"/>
  <c r="C82" i="23"/>
  <c r="T81" i="23"/>
  <c r="I81" i="23"/>
  <c r="H81" i="23"/>
  <c r="F81" i="23"/>
  <c r="E81" i="23"/>
  <c r="Q115" i="23" s="1"/>
  <c r="Q136" i="23" s="1"/>
  <c r="Q155" i="23" s="1"/>
  <c r="Q176" i="23" s="1"/>
  <c r="X176" i="23" s="1"/>
  <c r="D81" i="23"/>
  <c r="C81" i="23"/>
  <c r="T80" i="23"/>
  <c r="I80" i="23"/>
  <c r="H80" i="23"/>
  <c r="G80" i="23"/>
  <c r="F80" i="23"/>
  <c r="E80" i="23"/>
  <c r="D80" i="23"/>
  <c r="C80" i="23"/>
  <c r="T79" i="23"/>
  <c r="I79" i="23"/>
  <c r="H79" i="23"/>
  <c r="G79" i="23"/>
  <c r="F79" i="23"/>
  <c r="E79" i="23"/>
  <c r="D79" i="23"/>
  <c r="C79" i="23"/>
  <c r="T78" i="23"/>
  <c r="I78" i="23"/>
  <c r="H78" i="23"/>
  <c r="G78" i="23"/>
  <c r="F78" i="23"/>
  <c r="E78" i="23"/>
  <c r="D78" i="23"/>
  <c r="C78" i="23"/>
  <c r="T77" i="23"/>
  <c r="I77" i="23"/>
  <c r="H77" i="23"/>
  <c r="G77" i="23"/>
  <c r="F77" i="23"/>
  <c r="E77" i="23"/>
  <c r="D77" i="23"/>
  <c r="C77" i="23"/>
  <c r="T76" i="23"/>
  <c r="I76" i="23"/>
  <c r="H76" i="23"/>
  <c r="G76" i="23"/>
  <c r="F76" i="23"/>
  <c r="E76" i="23"/>
  <c r="D76" i="23"/>
  <c r="C76" i="23"/>
  <c r="T75" i="23"/>
  <c r="I75" i="23"/>
  <c r="H75" i="23"/>
  <c r="G75" i="23"/>
  <c r="F75" i="23"/>
  <c r="E75" i="23"/>
  <c r="D75" i="23"/>
  <c r="C75" i="23"/>
  <c r="T74" i="23"/>
  <c r="I74" i="23"/>
  <c r="H74" i="23"/>
  <c r="G74" i="23"/>
  <c r="F74" i="23"/>
  <c r="E74" i="23"/>
  <c r="D74" i="23"/>
  <c r="C74" i="23"/>
  <c r="T73" i="23"/>
  <c r="I73" i="23"/>
  <c r="H73" i="23"/>
  <c r="F73" i="23"/>
  <c r="E73" i="23"/>
  <c r="D73" i="23"/>
  <c r="C73" i="23"/>
  <c r="T72" i="23"/>
  <c r="I72" i="23"/>
  <c r="H72" i="23"/>
  <c r="F72" i="23"/>
  <c r="E72" i="23"/>
  <c r="D72" i="23"/>
  <c r="C72" i="23"/>
  <c r="T71" i="23"/>
  <c r="I71" i="23"/>
  <c r="H71" i="23"/>
  <c r="G71" i="23"/>
  <c r="F71" i="23"/>
  <c r="E71" i="23"/>
  <c r="D71" i="23"/>
  <c r="C71" i="23"/>
  <c r="T70" i="23"/>
  <c r="I70" i="23"/>
  <c r="H70" i="23"/>
  <c r="G70" i="23"/>
  <c r="F70" i="23"/>
  <c r="E70" i="23"/>
  <c r="D70" i="23"/>
  <c r="C70" i="23"/>
  <c r="T69" i="23"/>
  <c r="I69" i="23"/>
  <c r="H69" i="23"/>
  <c r="G69" i="23"/>
  <c r="F69" i="23"/>
  <c r="E69" i="23"/>
  <c r="D69" i="23"/>
  <c r="C69" i="23"/>
  <c r="T68" i="23"/>
  <c r="I68" i="23"/>
  <c r="H68" i="23"/>
  <c r="G68" i="23"/>
  <c r="F68" i="23"/>
  <c r="E68" i="23"/>
  <c r="D68" i="23"/>
  <c r="C68" i="23"/>
  <c r="T67" i="23"/>
  <c r="I67" i="23"/>
  <c r="H67" i="23"/>
  <c r="G67" i="23"/>
  <c r="F67" i="23"/>
  <c r="E67" i="23"/>
  <c r="D67" i="23"/>
  <c r="C67" i="23"/>
  <c r="T66" i="23"/>
  <c r="I66" i="23"/>
  <c r="H66" i="23"/>
  <c r="G66" i="23"/>
  <c r="F66" i="23"/>
  <c r="E66" i="23"/>
  <c r="D66" i="23"/>
  <c r="C66" i="23"/>
  <c r="T65" i="23"/>
  <c r="I65" i="23"/>
  <c r="H65" i="23"/>
  <c r="G65" i="23"/>
  <c r="F65" i="23"/>
  <c r="E65" i="23"/>
  <c r="D65" i="23"/>
  <c r="C65" i="23"/>
  <c r="T64" i="23"/>
  <c r="I64" i="23"/>
  <c r="H64" i="23"/>
  <c r="G64" i="23"/>
  <c r="F64" i="23"/>
  <c r="E64" i="23"/>
  <c r="D64" i="23"/>
  <c r="C64" i="23"/>
  <c r="T63" i="23"/>
  <c r="T109" i="23" s="1"/>
  <c r="I63" i="23"/>
  <c r="H63" i="23"/>
  <c r="F63" i="23"/>
  <c r="E63" i="23"/>
  <c r="D63" i="23"/>
  <c r="C63" i="23"/>
  <c r="I62" i="23"/>
  <c r="H62" i="23"/>
  <c r="F62" i="23"/>
  <c r="E62" i="23"/>
  <c r="D62" i="23"/>
  <c r="C62" i="23"/>
  <c r="D54" i="23"/>
  <c r="C54" i="23"/>
  <c r="D53" i="23"/>
  <c r="C53" i="23"/>
  <c r="D52" i="23"/>
  <c r="C52" i="23"/>
  <c r="D51" i="23"/>
  <c r="C51" i="23"/>
  <c r="G50" i="23"/>
  <c r="F50" i="23"/>
  <c r="D50" i="23"/>
  <c r="C50" i="23"/>
  <c r="G49" i="23"/>
  <c r="F49" i="23"/>
  <c r="D49" i="23"/>
  <c r="C49" i="23"/>
  <c r="G48" i="23"/>
  <c r="F48" i="23"/>
  <c r="G47" i="23"/>
  <c r="F47" i="23"/>
  <c r="G46" i="23"/>
  <c r="F46" i="23"/>
  <c r="D46" i="23"/>
  <c r="C46" i="23"/>
  <c r="C45" i="23"/>
  <c r="D44" i="23"/>
  <c r="C44" i="23"/>
  <c r="D43" i="23"/>
  <c r="C43" i="23"/>
  <c r="F42" i="23"/>
  <c r="D42" i="23"/>
  <c r="C42" i="23"/>
  <c r="F41" i="23"/>
  <c r="D41" i="23"/>
  <c r="C41" i="23"/>
  <c r="F40" i="23"/>
  <c r="F39" i="23"/>
  <c r="G38" i="23"/>
  <c r="F38" i="23"/>
  <c r="D38" i="23"/>
  <c r="C38" i="23"/>
  <c r="G37" i="23"/>
  <c r="F37" i="23"/>
  <c r="D37" i="23"/>
  <c r="C37" i="23"/>
  <c r="G36" i="23"/>
  <c r="F36" i="23"/>
  <c r="D36" i="23"/>
  <c r="C36" i="23"/>
  <c r="G35" i="23"/>
  <c r="F35" i="23"/>
  <c r="D35" i="23"/>
  <c r="C35" i="23"/>
  <c r="G34" i="23"/>
  <c r="F34" i="23"/>
  <c r="D34" i="23"/>
  <c r="C34" i="23"/>
  <c r="AI19" i="23"/>
  <c r="AH19" i="23"/>
  <c r="AC19" i="23"/>
  <c r="AB19" i="23"/>
  <c r="AI18" i="23"/>
  <c r="AH18" i="23"/>
  <c r="AC18" i="23"/>
  <c r="AB18" i="23"/>
  <c r="E18" i="23"/>
  <c r="D18" i="23"/>
  <c r="C18" i="23"/>
  <c r="AI17" i="23"/>
  <c r="AH17" i="23"/>
  <c r="AC17" i="23"/>
  <c r="AB17" i="23"/>
  <c r="E17" i="23"/>
  <c r="D17" i="23"/>
  <c r="C17" i="23"/>
  <c r="AI16" i="23"/>
  <c r="AH16" i="23"/>
  <c r="AC16" i="23"/>
  <c r="AB16" i="23"/>
  <c r="E16" i="23"/>
  <c r="D16" i="23"/>
  <c r="C16" i="23"/>
  <c r="AI15" i="23"/>
  <c r="AH15" i="23"/>
  <c r="AC15" i="23"/>
  <c r="AB15" i="23"/>
  <c r="E15" i="23"/>
  <c r="D15" i="23"/>
  <c r="C15" i="23"/>
  <c r="AI14" i="23"/>
  <c r="AH14" i="23"/>
  <c r="AC14" i="23"/>
  <c r="AB14" i="23"/>
  <c r="E14" i="23"/>
  <c r="D14" i="23"/>
  <c r="C14" i="23"/>
  <c r="AI13" i="23"/>
  <c r="AH13" i="23"/>
  <c r="AC13" i="23"/>
  <c r="AB13" i="23"/>
  <c r="E13" i="23"/>
  <c r="D13" i="23"/>
  <c r="C13" i="23"/>
  <c r="AI12" i="23"/>
  <c r="AH12" i="23"/>
  <c r="AC12" i="23"/>
  <c r="AB12" i="23"/>
  <c r="E12" i="23"/>
  <c r="D12" i="23"/>
  <c r="C12" i="23"/>
  <c r="AI11" i="23"/>
  <c r="AH11" i="23"/>
  <c r="AC11" i="23"/>
  <c r="AB11" i="23"/>
  <c r="E11" i="23"/>
  <c r="D11" i="23"/>
  <c r="C11" i="23"/>
  <c r="AI10" i="23"/>
  <c r="AH10" i="23"/>
  <c r="AC10" i="23"/>
  <c r="AB10" i="23"/>
  <c r="X10" i="23"/>
  <c r="W10" i="23"/>
  <c r="V10" i="23"/>
  <c r="U10" i="23"/>
  <c r="E10" i="23"/>
  <c r="D10" i="23"/>
  <c r="C10" i="23"/>
  <c r="AI9" i="23"/>
  <c r="AH9" i="23"/>
  <c r="AC9" i="23"/>
  <c r="AB9" i="23"/>
  <c r="U9" i="23"/>
  <c r="E9" i="23"/>
  <c r="D9" i="23"/>
  <c r="C9" i="23"/>
  <c r="AI8" i="23"/>
  <c r="AH8" i="23"/>
  <c r="AC8" i="23"/>
  <c r="AB8" i="23"/>
  <c r="K8" i="23"/>
  <c r="J8" i="23"/>
  <c r="I8" i="23"/>
  <c r="E8" i="23"/>
  <c r="D8" i="23"/>
  <c r="C8" i="23"/>
  <c r="AI7" i="23"/>
  <c r="AH7" i="23"/>
  <c r="AC7" i="23"/>
  <c r="AB7" i="23"/>
  <c r="Q7" i="23"/>
  <c r="P7" i="23"/>
  <c r="K7" i="23"/>
  <c r="J7" i="23"/>
  <c r="I7" i="23"/>
  <c r="E7" i="23"/>
  <c r="D7" i="23"/>
  <c r="C7" i="23"/>
  <c r="AJ6" i="23"/>
  <c r="AI6" i="23"/>
  <c r="AH6" i="23"/>
  <c r="AG6" i="23"/>
  <c r="AD6" i="23"/>
  <c r="AC6" i="23"/>
  <c r="AB6" i="23"/>
  <c r="AA6" i="23"/>
  <c r="X6" i="23"/>
  <c r="W6" i="23"/>
  <c r="V6" i="23"/>
  <c r="U6" i="23"/>
  <c r="R6" i="23"/>
  <c r="Q6" i="23"/>
  <c r="P6" i="23"/>
  <c r="O6" i="23"/>
  <c r="L6" i="23"/>
  <c r="K6" i="23"/>
  <c r="J6" i="23"/>
  <c r="I6" i="23"/>
  <c r="F6" i="23"/>
  <c r="E6" i="23"/>
  <c r="D6" i="23"/>
  <c r="C6" i="23"/>
  <c r="AG5" i="23"/>
  <c r="AA5" i="23"/>
  <c r="U5" i="23"/>
  <c r="O5" i="23"/>
  <c r="I5" i="23"/>
  <c r="C5" i="23"/>
  <c r="AB7" i="20"/>
  <c r="AC7" i="20"/>
  <c r="X8" i="20"/>
  <c r="AC8" i="20"/>
  <c r="X10" i="20"/>
  <c r="AC10" i="20"/>
  <c r="X12" i="20"/>
  <c r="W14" i="20"/>
  <c r="X16" i="20"/>
  <c r="W18" i="20"/>
  <c r="X20" i="20"/>
  <c r="AB6" i="20"/>
  <c r="W6" i="20"/>
  <c r="M16" i="20"/>
  <c r="M13" i="20"/>
  <c r="N10" i="20"/>
  <c r="R6" i="20"/>
  <c r="M6" i="20"/>
  <c r="H23" i="20"/>
  <c r="H6" i="20"/>
  <c r="C6" i="20"/>
  <c r="C65" i="7"/>
  <c r="J50" i="25" s="1"/>
  <c r="J218" i="20"/>
  <c r="H203" i="20"/>
  <c r="F8" i="20" s="1"/>
  <c r="E204" i="20"/>
  <c r="C9" i="20" s="1"/>
  <c r="E216" i="20"/>
  <c r="C21" i="20" s="1"/>
  <c r="E218" i="20"/>
  <c r="C23" i="20" s="1"/>
  <c r="E220" i="20"/>
  <c r="C25" i="20" s="1"/>
  <c r="F51" i="20"/>
  <c r="G51" i="20"/>
  <c r="F52" i="20"/>
  <c r="G52" i="20"/>
  <c r="F53" i="20"/>
  <c r="G53" i="20"/>
  <c r="G50" i="20"/>
  <c r="F50" i="20"/>
  <c r="J178" i="20"/>
  <c r="J180" i="20"/>
  <c r="E178" i="20"/>
  <c r="J204" i="20" s="1"/>
  <c r="H9" i="20" s="1"/>
  <c r="E184" i="20"/>
  <c r="E186" i="20"/>
  <c r="E212" i="20" s="1"/>
  <c r="C17" i="20" s="1"/>
  <c r="E188" i="20"/>
  <c r="E214" i="20" s="1"/>
  <c r="C19" i="20" s="1"/>
  <c r="E189" i="20"/>
  <c r="E215" i="20" s="1"/>
  <c r="C20" i="20" s="1"/>
  <c r="E190" i="20"/>
  <c r="J216" i="20" s="1"/>
  <c r="H21" i="20" s="1"/>
  <c r="E194" i="20"/>
  <c r="J220" i="20" s="1"/>
  <c r="H25" i="20" s="1"/>
  <c r="F197" i="20"/>
  <c r="F223" i="20" s="1"/>
  <c r="D28" i="20" s="1"/>
  <c r="F199" i="20"/>
  <c r="F225" i="20" s="1"/>
  <c r="D30" i="20" s="1"/>
  <c r="J43" i="20"/>
  <c r="J44" i="20"/>
  <c r="J45" i="20"/>
  <c r="J46" i="20"/>
  <c r="J47" i="20"/>
  <c r="I44" i="20"/>
  <c r="I45" i="20"/>
  <c r="I46" i="20"/>
  <c r="I47" i="20"/>
  <c r="I49" i="20"/>
  <c r="I50" i="20"/>
  <c r="I51" i="20"/>
  <c r="F48" i="20"/>
  <c r="G48" i="20"/>
  <c r="F44" i="20"/>
  <c r="G44" i="20"/>
  <c r="F45" i="20"/>
  <c r="G45" i="20"/>
  <c r="F46" i="20"/>
  <c r="G46" i="20"/>
  <c r="F47" i="20"/>
  <c r="G47" i="20"/>
  <c r="G43" i="20"/>
  <c r="F43" i="20"/>
  <c r="C50" i="20"/>
  <c r="D50" i="20"/>
  <c r="C51" i="20"/>
  <c r="D51" i="20"/>
  <c r="C52" i="20"/>
  <c r="D52" i="20"/>
  <c r="C53" i="20"/>
  <c r="C54" i="20"/>
  <c r="D54" i="20"/>
  <c r="C55" i="20"/>
  <c r="D55" i="20"/>
  <c r="C56" i="20"/>
  <c r="D56" i="20"/>
  <c r="D49" i="20"/>
  <c r="C49" i="20"/>
  <c r="L111" i="20"/>
  <c r="K111" i="20"/>
  <c r="I111" i="20"/>
  <c r="H111" i="20"/>
  <c r="G111" i="20"/>
  <c r="F111" i="20"/>
  <c r="E111" i="20"/>
  <c r="L110" i="20"/>
  <c r="K110" i="20"/>
  <c r="M127" i="20" s="1"/>
  <c r="Z20" i="20" s="1"/>
  <c r="J110" i="20"/>
  <c r="L127" i="20" s="1"/>
  <c r="Y20" i="20" s="1"/>
  <c r="I110" i="20"/>
  <c r="H110" i="20"/>
  <c r="G110" i="20"/>
  <c r="K127" i="20" s="1"/>
  <c r="F110" i="20"/>
  <c r="E110" i="20"/>
  <c r="J127" i="20" s="1"/>
  <c r="W20" i="20" s="1"/>
  <c r="L109" i="20"/>
  <c r="K109" i="20"/>
  <c r="M126" i="20" s="1"/>
  <c r="Z19" i="20" s="1"/>
  <c r="J109" i="20"/>
  <c r="L126" i="20" s="1"/>
  <c r="Y19" i="20" s="1"/>
  <c r="I109" i="20"/>
  <c r="H109" i="20"/>
  <c r="G109" i="20"/>
  <c r="K126" i="20" s="1"/>
  <c r="X19" i="20" s="1"/>
  <c r="F109" i="20"/>
  <c r="E109" i="20"/>
  <c r="J126" i="20" s="1"/>
  <c r="W19" i="20" s="1"/>
  <c r="L108" i="20"/>
  <c r="K108" i="20"/>
  <c r="M125" i="20" s="1"/>
  <c r="Z18" i="20" s="1"/>
  <c r="I108" i="20"/>
  <c r="H108" i="20"/>
  <c r="G108" i="20"/>
  <c r="K125" i="20" s="1"/>
  <c r="X18" i="20" s="1"/>
  <c r="F108" i="20"/>
  <c r="E108" i="20"/>
  <c r="J125" i="20" s="1"/>
  <c r="L107" i="20"/>
  <c r="K107" i="20"/>
  <c r="M124" i="20" s="1"/>
  <c r="Z17" i="20" s="1"/>
  <c r="I107" i="20"/>
  <c r="H107" i="20"/>
  <c r="G107" i="20"/>
  <c r="K124" i="20" s="1"/>
  <c r="X17" i="20" s="1"/>
  <c r="F107" i="20"/>
  <c r="E107" i="20"/>
  <c r="J124" i="20" s="1"/>
  <c r="W17" i="20" s="1"/>
  <c r="L106" i="20"/>
  <c r="K106" i="20"/>
  <c r="M123" i="20" s="1"/>
  <c r="Z16" i="20" s="1"/>
  <c r="I106" i="20"/>
  <c r="H106" i="20"/>
  <c r="G106" i="20"/>
  <c r="K123" i="20" s="1"/>
  <c r="F106" i="20"/>
  <c r="E106" i="20"/>
  <c r="J123" i="20" s="1"/>
  <c r="W16" i="20" s="1"/>
  <c r="L105" i="20"/>
  <c r="K105" i="20"/>
  <c r="M122" i="20" s="1"/>
  <c r="Z15" i="20" s="1"/>
  <c r="J105" i="20"/>
  <c r="L122" i="20" s="1"/>
  <c r="Y15" i="20" s="1"/>
  <c r="I105" i="20"/>
  <c r="H105" i="20"/>
  <c r="G105" i="20"/>
  <c r="K122" i="20" s="1"/>
  <c r="X15" i="20" s="1"/>
  <c r="F105" i="20"/>
  <c r="E105" i="20"/>
  <c r="J122" i="20" s="1"/>
  <c r="W15" i="20" s="1"/>
  <c r="L104" i="20"/>
  <c r="K104" i="20"/>
  <c r="M121" i="20" s="1"/>
  <c r="Z14" i="20" s="1"/>
  <c r="I104" i="20"/>
  <c r="H104" i="20"/>
  <c r="G104" i="20"/>
  <c r="K121" i="20" s="1"/>
  <c r="X14" i="20" s="1"/>
  <c r="F104" i="20"/>
  <c r="E104" i="20"/>
  <c r="J121" i="20" s="1"/>
  <c r="L103" i="20"/>
  <c r="K103" i="20"/>
  <c r="M120" i="20" s="1"/>
  <c r="Z13" i="20" s="1"/>
  <c r="J103" i="20"/>
  <c r="L120" i="20" s="1"/>
  <c r="Y13" i="20" s="1"/>
  <c r="I103" i="20"/>
  <c r="H103" i="20"/>
  <c r="G103" i="20"/>
  <c r="K120" i="20" s="1"/>
  <c r="X13" i="20" s="1"/>
  <c r="F103" i="20"/>
  <c r="E103" i="20"/>
  <c r="J120" i="20" s="1"/>
  <c r="W13" i="20" s="1"/>
  <c r="L102" i="20"/>
  <c r="K102" i="20"/>
  <c r="M119" i="20" s="1"/>
  <c r="Z12" i="20" s="1"/>
  <c r="I102" i="20"/>
  <c r="H102" i="20"/>
  <c r="G102" i="20"/>
  <c r="K119" i="20" s="1"/>
  <c r="F102" i="20"/>
  <c r="E102" i="20"/>
  <c r="J119" i="20" s="1"/>
  <c r="W12" i="20" s="1"/>
  <c r="L101" i="20"/>
  <c r="K101" i="20"/>
  <c r="M118" i="20" s="1"/>
  <c r="Z11" i="20" s="1"/>
  <c r="J101" i="20"/>
  <c r="L118" i="20" s="1"/>
  <c r="Y11" i="20" s="1"/>
  <c r="I101" i="20"/>
  <c r="H101" i="20"/>
  <c r="G101" i="20"/>
  <c r="K118" i="20" s="1"/>
  <c r="X11" i="20" s="1"/>
  <c r="F101" i="20"/>
  <c r="E101" i="20"/>
  <c r="J118" i="20" s="1"/>
  <c r="W11" i="20" s="1"/>
  <c r="L100" i="20"/>
  <c r="K100" i="20"/>
  <c r="M117" i="20" s="1"/>
  <c r="Z10" i="20" s="1"/>
  <c r="J100" i="20"/>
  <c r="L117" i="20" s="1"/>
  <c r="Y10" i="20" s="1"/>
  <c r="I100" i="20"/>
  <c r="H100" i="20"/>
  <c r="G100" i="20"/>
  <c r="K117" i="20" s="1"/>
  <c r="F100" i="20"/>
  <c r="E100" i="20"/>
  <c r="J117" i="20" s="1"/>
  <c r="W10" i="20" s="1"/>
  <c r="L99" i="20"/>
  <c r="K99" i="20"/>
  <c r="M116" i="20" s="1"/>
  <c r="Z9" i="20" s="1"/>
  <c r="J99" i="20"/>
  <c r="L116" i="20" s="1"/>
  <c r="Y9" i="20" s="1"/>
  <c r="I99" i="20"/>
  <c r="H99" i="20"/>
  <c r="G99" i="20"/>
  <c r="K116" i="20" s="1"/>
  <c r="X9" i="20" s="1"/>
  <c r="F99" i="20"/>
  <c r="E99" i="20"/>
  <c r="J116" i="20" s="1"/>
  <c r="W9" i="20" s="1"/>
  <c r="L98" i="20"/>
  <c r="K98" i="20"/>
  <c r="M115" i="20" s="1"/>
  <c r="Z8" i="20" s="1"/>
  <c r="I98" i="20"/>
  <c r="H98" i="20"/>
  <c r="G98" i="20"/>
  <c r="K115" i="20" s="1"/>
  <c r="F98" i="20"/>
  <c r="E98" i="20"/>
  <c r="J115" i="20" s="1"/>
  <c r="W8" i="20" s="1"/>
  <c r="L97" i="20"/>
  <c r="K97" i="20"/>
  <c r="H144" i="20" s="1"/>
  <c r="H173" i="20" s="1"/>
  <c r="I97" i="20"/>
  <c r="G144" i="20" s="1"/>
  <c r="H97" i="20"/>
  <c r="G97" i="20"/>
  <c r="F144" i="20" s="1"/>
  <c r="F173" i="20" s="1"/>
  <c r="F97" i="20"/>
  <c r="E97" i="20"/>
  <c r="E144" i="20" s="1"/>
  <c r="E173" i="20" s="1"/>
  <c r="L96" i="20"/>
  <c r="K96" i="20"/>
  <c r="H143" i="20" s="1"/>
  <c r="H172" i="20" s="1"/>
  <c r="I96" i="20"/>
  <c r="G143" i="20" s="1"/>
  <c r="H96" i="20"/>
  <c r="G96" i="20"/>
  <c r="F143" i="20" s="1"/>
  <c r="K153" i="20" s="1"/>
  <c r="F96" i="20"/>
  <c r="E96" i="20"/>
  <c r="E143" i="20" s="1"/>
  <c r="O149" i="20" s="1"/>
  <c r="L95" i="20"/>
  <c r="K95" i="20"/>
  <c r="H142" i="20" s="1"/>
  <c r="H171" i="20" s="1"/>
  <c r="J95" i="20"/>
  <c r="I95" i="20"/>
  <c r="G142" i="20" s="1"/>
  <c r="H95" i="20"/>
  <c r="G95" i="20"/>
  <c r="F142" i="20" s="1"/>
  <c r="K152" i="20" s="1"/>
  <c r="F95" i="20"/>
  <c r="E95" i="20"/>
  <c r="E142" i="20" s="1"/>
  <c r="O148" i="20" s="1"/>
  <c r="M15" i="20" s="1"/>
  <c r="L94" i="20"/>
  <c r="K94" i="20"/>
  <c r="R117" i="20" s="1"/>
  <c r="AE10" i="20" s="1"/>
  <c r="J94" i="20"/>
  <c r="I94" i="20"/>
  <c r="H94" i="20"/>
  <c r="G94" i="20"/>
  <c r="P117" i="20" s="1"/>
  <c r="F94" i="20"/>
  <c r="E94" i="20"/>
  <c r="O117" i="20" s="1"/>
  <c r="AB10" i="20" s="1"/>
  <c r="L93" i="20"/>
  <c r="K93" i="20"/>
  <c r="R116" i="20" s="1"/>
  <c r="AE9" i="20" s="1"/>
  <c r="J93" i="20"/>
  <c r="I93" i="20"/>
  <c r="H93" i="20"/>
  <c r="G93" i="20"/>
  <c r="P116" i="20" s="1"/>
  <c r="AC9" i="20" s="1"/>
  <c r="F93" i="20"/>
  <c r="E93" i="20"/>
  <c r="O116" i="20" s="1"/>
  <c r="AB9" i="20" s="1"/>
  <c r="L92" i="20"/>
  <c r="K92" i="20"/>
  <c r="R115" i="20" s="1"/>
  <c r="AE8" i="20" s="1"/>
  <c r="I92" i="20"/>
  <c r="H92" i="20"/>
  <c r="G92" i="20"/>
  <c r="P115" i="20" s="1"/>
  <c r="F92" i="20"/>
  <c r="E92" i="20"/>
  <c r="O115" i="20" s="1"/>
  <c r="AB8" i="20" s="1"/>
  <c r="L91" i="20"/>
  <c r="K91" i="20"/>
  <c r="H141" i="20" s="1"/>
  <c r="H170" i="20" s="1"/>
  <c r="J91" i="20"/>
  <c r="G141" i="20" s="1"/>
  <c r="I91" i="20"/>
  <c r="H91" i="20"/>
  <c r="G91" i="20"/>
  <c r="F141" i="20" s="1"/>
  <c r="F170" i="20" s="1"/>
  <c r="F91" i="20"/>
  <c r="E91" i="20"/>
  <c r="E141" i="20" s="1"/>
  <c r="E170" i="20" s="1"/>
  <c r="L90" i="20"/>
  <c r="K90" i="20"/>
  <c r="H140" i="20" s="1"/>
  <c r="H169" i="20" s="1"/>
  <c r="J90" i="20"/>
  <c r="G140" i="20" s="1"/>
  <c r="I90" i="20"/>
  <c r="H90" i="20"/>
  <c r="G90" i="20"/>
  <c r="F140" i="20" s="1"/>
  <c r="F169" i="20" s="1"/>
  <c r="F90" i="20"/>
  <c r="E90" i="20"/>
  <c r="E140" i="20" s="1"/>
  <c r="E169" i="20" s="1"/>
  <c r="L89" i="20"/>
  <c r="K89" i="20"/>
  <c r="H139" i="20" s="1"/>
  <c r="H168" i="20" s="1"/>
  <c r="J89" i="20"/>
  <c r="G139" i="20" s="1"/>
  <c r="I89" i="20"/>
  <c r="H89" i="20"/>
  <c r="G89" i="20"/>
  <c r="F139" i="20" s="1"/>
  <c r="F168" i="20" s="1"/>
  <c r="F89" i="20"/>
  <c r="E89" i="20"/>
  <c r="E139" i="20" s="1"/>
  <c r="E168" i="20" s="1"/>
  <c r="E197" i="20" s="1"/>
  <c r="L88" i="20"/>
  <c r="K88" i="20"/>
  <c r="H138" i="20" s="1"/>
  <c r="H167" i="20" s="1"/>
  <c r="I88" i="20"/>
  <c r="H88" i="20"/>
  <c r="G88" i="20"/>
  <c r="F138" i="20" s="1"/>
  <c r="F167" i="20" s="1"/>
  <c r="F88" i="20"/>
  <c r="E88" i="20"/>
  <c r="E138" i="20" s="1"/>
  <c r="E167" i="20" s="1"/>
  <c r="L87" i="20"/>
  <c r="K87" i="20"/>
  <c r="H137" i="20" s="1"/>
  <c r="H166" i="20" s="1"/>
  <c r="H195" i="20" s="1"/>
  <c r="I87" i="20"/>
  <c r="H87" i="20"/>
  <c r="G87" i="20"/>
  <c r="F137" i="20" s="1"/>
  <c r="F166" i="20" s="1"/>
  <c r="F195" i="20" s="1"/>
  <c r="F87" i="20"/>
  <c r="E87" i="20"/>
  <c r="E137" i="20" s="1"/>
  <c r="E166" i="20" s="1"/>
  <c r="E195" i="20" s="1"/>
  <c r="L86" i="20"/>
  <c r="K86" i="20"/>
  <c r="H136" i="20" s="1"/>
  <c r="H165" i="20" s="1"/>
  <c r="H194" i="20" s="1"/>
  <c r="I86" i="20"/>
  <c r="H86" i="20"/>
  <c r="G86" i="20"/>
  <c r="F136" i="20" s="1"/>
  <c r="F165" i="20" s="1"/>
  <c r="F86" i="20"/>
  <c r="E86" i="20"/>
  <c r="E136" i="20" s="1"/>
  <c r="E165" i="20" s="1"/>
  <c r="L85" i="20"/>
  <c r="K85" i="20"/>
  <c r="H135" i="20" s="1"/>
  <c r="H164" i="20" s="1"/>
  <c r="J85" i="20"/>
  <c r="G135" i="20" s="1"/>
  <c r="I85" i="20"/>
  <c r="H85" i="20"/>
  <c r="G85" i="20"/>
  <c r="F135" i="20" s="1"/>
  <c r="F164" i="20" s="1"/>
  <c r="F193" i="20" s="1"/>
  <c r="F219" i="20" s="1"/>
  <c r="D24" i="20" s="1"/>
  <c r="F85" i="20"/>
  <c r="E85" i="20"/>
  <c r="E135" i="20" s="1"/>
  <c r="E164" i="20" s="1"/>
  <c r="L84" i="20"/>
  <c r="K84" i="20"/>
  <c r="H134" i="20" s="1"/>
  <c r="H163" i="20" s="1"/>
  <c r="J84" i="20"/>
  <c r="G134" i="20" s="1"/>
  <c r="I84" i="20"/>
  <c r="H84" i="20"/>
  <c r="G84" i="20"/>
  <c r="F134" i="20" s="1"/>
  <c r="F163" i="20" s="1"/>
  <c r="F84" i="20"/>
  <c r="E84" i="20"/>
  <c r="E134" i="20" s="1"/>
  <c r="E163" i="20" s="1"/>
  <c r="E192" i="20" s="1"/>
  <c r="L83" i="20"/>
  <c r="K83" i="20"/>
  <c r="H133" i="20" s="1"/>
  <c r="H162" i="20" s="1"/>
  <c r="J83" i="20"/>
  <c r="G133" i="20" s="1"/>
  <c r="I83" i="20"/>
  <c r="H83" i="20"/>
  <c r="G83" i="20"/>
  <c r="F133" i="20" s="1"/>
  <c r="F162" i="20" s="1"/>
  <c r="F191" i="20" s="1"/>
  <c r="F83" i="20"/>
  <c r="E83" i="20"/>
  <c r="E133" i="20" s="1"/>
  <c r="E162" i="20" s="1"/>
  <c r="L82" i="20"/>
  <c r="K82" i="20"/>
  <c r="H132" i="20" s="1"/>
  <c r="H161" i="20" s="1"/>
  <c r="I82" i="20"/>
  <c r="H82" i="20"/>
  <c r="G82" i="20"/>
  <c r="F132" i="20" s="1"/>
  <c r="F161" i="20" s="1"/>
  <c r="F82" i="20"/>
  <c r="E82" i="20"/>
  <c r="E132" i="20" s="1"/>
  <c r="E161" i="20" s="1"/>
  <c r="L81" i="20"/>
  <c r="K81" i="20"/>
  <c r="H131" i="20" s="1"/>
  <c r="H160" i="20" s="1"/>
  <c r="H189" i="20" s="1"/>
  <c r="J81" i="20"/>
  <c r="G131" i="20" s="1"/>
  <c r="I81" i="20"/>
  <c r="H81" i="20"/>
  <c r="G81" i="20"/>
  <c r="F131" i="20" s="1"/>
  <c r="F160" i="20" s="1"/>
  <c r="F189" i="20" s="1"/>
  <c r="F81" i="20"/>
  <c r="E81" i="20"/>
  <c r="E131" i="20" s="1"/>
  <c r="E160" i="20" s="1"/>
  <c r="L80" i="20"/>
  <c r="K80" i="20"/>
  <c r="H130" i="20" s="1"/>
  <c r="H159" i="20" s="1"/>
  <c r="J80" i="20"/>
  <c r="G130" i="20" s="1"/>
  <c r="I80" i="20"/>
  <c r="H80" i="20"/>
  <c r="G80" i="20"/>
  <c r="F130" i="20" s="1"/>
  <c r="F159" i="20" s="1"/>
  <c r="F80" i="20"/>
  <c r="E80" i="20"/>
  <c r="E130" i="20" s="1"/>
  <c r="E159" i="20" s="1"/>
  <c r="L79" i="20"/>
  <c r="K79" i="20"/>
  <c r="H129" i="20" s="1"/>
  <c r="H158" i="20" s="1"/>
  <c r="J79" i="20"/>
  <c r="G129" i="20" s="1"/>
  <c r="I79" i="20"/>
  <c r="H79" i="20"/>
  <c r="G79" i="20"/>
  <c r="F129" i="20" s="1"/>
  <c r="F158" i="20" s="1"/>
  <c r="F79" i="20"/>
  <c r="E79" i="20"/>
  <c r="E129" i="20" s="1"/>
  <c r="E158" i="20" s="1"/>
  <c r="L78" i="20"/>
  <c r="K78" i="20"/>
  <c r="H128" i="20" s="1"/>
  <c r="H157" i="20" s="1"/>
  <c r="I78" i="20"/>
  <c r="H78" i="20"/>
  <c r="G78" i="20"/>
  <c r="F128" i="20" s="1"/>
  <c r="F157" i="20" s="1"/>
  <c r="F78" i="20"/>
  <c r="E78" i="20"/>
  <c r="E128" i="20" s="1"/>
  <c r="E157" i="20" s="1"/>
  <c r="L77" i="20"/>
  <c r="K77" i="20"/>
  <c r="H127" i="20" s="1"/>
  <c r="H156" i="20" s="1"/>
  <c r="I77" i="20"/>
  <c r="H77" i="20"/>
  <c r="G77" i="20"/>
  <c r="F127" i="20" s="1"/>
  <c r="F156" i="20" s="1"/>
  <c r="F77" i="20"/>
  <c r="E77" i="20"/>
  <c r="E127" i="20" s="1"/>
  <c r="E156" i="20" s="1"/>
  <c r="E185" i="20" s="1"/>
  <c r="L76" i="20"/>
  <c r="K76" i="20"/>
  <c r="H126" i="20" s="1"/>
  <c r="H155" i="20" s="1"/>
  <c r="H184" i="20" s="1"/>
  <c r="I76" i="20"/>
  <c r="H76" i="20"/>
  <c r="G76" i="20"/>
  <c r="F126" i="20" s="1"/>
  <c r="F155" i="20" s="1"/>
  <c r="F76" i="20"/>
  <c r="E76" i="20"/>
  <c r="E126" i="20" s="1"/>
  <c r="E155" i="20" s="1"/>
  <c r="L75" i="20"/>
  <c r="K75" i="20"/>
  <c r="H125" i="20" s="1"/>
  <c r="H154" i="20" s="1"/>
  <c r="H183" i="20" s="1"/>
  <c r="I75" i="20"/>
  <c r="H75" i="20"/>
  <c r="G75" i="20"/>
  <c r="F125" i="20" s="1"/>
  <c r="F154" i="20" s="1"/>
  <c r="F183" i="20" s="1"/>
  <c r="F75" i="20"/>
  <c r="E75" i="20"/>
  <c r="E125" i="20" s="1"/>
  <c r="E154" i="20" s="1"/>
  <c r="L74" i="20"/>
  <c r="K74" i="20"/>
  <c r="H124" i="20" s="1"/>
  <c r="H153" i="20" s="1"/>
  <c r="J74" i="20"/>
  <c r="G124" i="20" s="1"/>
  <c r="I74" i="20"/>
  <c r="H74" i="20"/>
  <c r="G74" i="20"/>
  <c r="F124" i="20" s="1"/>
  <c r="F153" i="20" s="1"/>
  <c r="F74" i="20"/>
  <c r="E74" i="20"/>
  <c r="E124" i="20" s="1"/>
  <c r="E153" i="20" s="1"/>
  <c r="L73" i="20"/>
  <c r="K73" i="20"/>
  <c r="H123" i="20" s="1"/>
  <c r="H152" i="20" s="1"/>
  <c r="J73" i="20"/>
  <c r="G123" i="20" s="1"/>
  <c r="I73" i="20"/>
  <c r="H73" i="20"/>
  <c r="G73" i="20"/>
  <c r="F123" i="20" s="1"/>
  <c r="F152" i="20" s="1"/>
  <c r="F181" i="20" s="1"/>
  <c r="F73" i="20"/>
  <c r="E73" i="20"/>
  <c r="E123" i="20" s="1"/>
  <c r="E152" i="20" s="1"/>
  <c r="E181" i="20" s="1"/>
  <c r="L72" i="20"/>
  <c r="K72" i="20"/>
  <c r="H122" i="20" s="1"/>
  <c r="H151" i="20" s="1"/>
  <c r="I72" i="20"/>
  <c r="H72" i="20"/>
  <c r="G72" i="20"/>
  <c r="F122" i="20" s="1"/>
  <c r="F151" i="20" s="1"/>
  <c r="F72" i="20"/>
  <c r="E72" i="20"/>
  <c r="E122" i="20" s="1"/>
  <c r="E151" i="20" s="1"/>
  <c r="L71" i="20"/>
  <c r="K71" i="20"/>
  <c r="H121" i="20" s="1"/>
  <c r="H150" i="20" s="1"/>
  <c r="H179" i="20" s="1"/>
  <c r="H205" i="20" s="1"/>
  <c r="F10" i="20" s="1"/>
  <c r="J71" i="20"/>
  <c r="G121" i="20" s="1"/>
  <c r="I71" i="20"/>
  <c r="H71" i="20"/>
  <c r="G71" i="20"/>
  <c r="F121" i="20" s="1"/>
  <c r="F150" i="20" s="1"/>
  <c r="F179" i="20" s="1"/>
  <c r="F205" i="20" s="1"/>
  <c r="D10" i="20" s="1"/>
  <c r="F71" i="20"/>
  <c r="E71" i="20"/>
  <c r="E121" i="20" s="1"/>
  <c r="E150" i="20" s="1"/>
  <c r="E179" i="20" s="1"/>
  <c r="L70" i="20"/>
  <c r="K70" i="20"/>
  <c r="H120" i="20" s="1"/>
  <c r="H149" i="20" s="1"/>
  <c r="H178" i="20" s="1"/>
  <c r="J70" i="20"/>
  <c r="G120" i="20" s="1"/>
  <c r="I70" i="20"/>
  <c r="H70" i="20"/>
  <c r="G70" i="20"/>
  <c r="F120" i="20" s="1"/>
  <c r="F149" i="20" s="1"/>
  <c r="F70" i="20"/>
  <c r="E70" i="20"/>
  <c r="E120" i="20" s="1"/>
  <c r="E149" i="20" s="1"/>
  <c r="L69" i="20"/>
  <c r="K69" i="20"/>
  <c r="H119" i="20" s="1"/>
  <c r="H148" i="20" s="1"/>
  <c r="H177" i="20" s="1"/>
  <c r="M203" i="20" s="1"/>
  <c r="K8" i="20" s="1"/>
  <c r="J69" i="20"/>
  <c r="G119" i="20" s="1"/>
  <c r="I69" i="20"/>
  <c r="H69" i="20"/>
  <c r="G69" i="20"/>
  <c r="F119" i="20" s="1"/>
  <c r="F148" i="20" s="1"/>
  <c r="F177" i="20" s="1"/>
  <c r="F69" i="20"/>
  <c r="E69" i="20"/>
  <c r="E119" i="20" s="1"/>
  <c r="E148" i="20" s="1"/>
  <c r="L68" i="20"/>
  <c r="K68" i="20"/>
  <c r="H118" i="20" s="1"/>
  <c r="I68" i="20"/>
  <c r="H68" i="20"/>
  <c r="G68" i="20"/>
  <c r="F118" i="20" s="1"/>
  <c r="K151" i="20" s="1"/>
  <c r="K180" i="20" s="1"/>
  <c r="P180" i="20" s="1"/>
  <c r="S11" i="20" s="1"/>
  <c r="F68" i="20"/>
  <c r="E68" i="20"/>
  <c r="E118" i="20" s="1"/>
  <c r="J151" i="20" s="1"/>
  <c r="L67" i="20"/>
  <c r="K67" i="20"/>
  <c r="H117" i="20" s="1"/>
  <c r="M150" i="20" s="1"/>
  <c r="M179" i="20" s="1"/>
  <c r="I67" i="20"/>
  <c r="H67" i="20"/>
  <c r="G67" i="20"/>
  <c r="F117" i="20" s="1"/>
  <c r="K150" i="20" s="1"/>
  <c r="K179" i="20" s="1"/>
  <c r="P179" i="20" s="1"/>
  <c r="S10" i="20" s="1"/>
  <c r="F67" i="20"/>
  <c r="E67" i="20"/>
  <c r="E117" i="20" s="1"/>
  <c r="J150" i="20" s="1"/>
  <c r="J179" i="20" s="1"/>
  <c r="L66" i="20"/>
  <c r="K66" i="20"/>
  <c r="H116" i="20" s="1"/>
  <c r="I66" i="20"/>
  <c r="H66" i="20"/>
  <c r="G66" i="20"/>
  <c r="F116" i="20" s="1"/>
  <c r="F66" i="20"/>
  <c r="E66" i="20"/>
  <c r="E116" i="20" s="1"/>
  <c r="J149" i="20" s="1"/>
  <c r="L65" i="20"/>
  <c r="K65" i="20"/>
  <c r="H115" i="20" s="1"/>
  <c r="M148" i="20" s="1"/>
  <c r="M177" i="20" s="1"/>
  <c r="J65" i="20"/>
  <c r="G115" i="20" s="1"/>
  <c r="I65" i="20"/>
  <c r="H65" i="20"/>
  <c r="G65" i="20"/>
  <c r="F115" i="20" s="1"/>
  <c r="K148" i="20" s="1"/>
  <c r="K177" i="20" s="1"/>
  <c r="P177" i="20" s="1"/>
  <c r="S8" i="20" s="1"/>
  <c r="F65" i="20"/>
  <c r="E65" i="20"/>
  <c r="E115" i="20" s="1"/>
  <c r="L64" i="20"/>
  <c r="K64" i="20"/>
  <c r="R114" i="20" s="1"/>
  <c r="AE7" i="20" s="1"/>
  <c r="J64" i="20"/>
  <c r="Q114" i="20" s="1"/>
  <c r="AD7" i="20" s="1"/>
  <c r="I64" i="20"/>
  <c r="H64" i="20"/>
  <c r="G64" i="20"/>
  <c r="F114" i="20" s="1"/>
  <c r="F147" i="20" s="1"/>
  <c r="F64" i="20"/>
  <c r="K114" i="20" s="1"/>
  <c r="X7" i="20" s="1"/>
  <c r="E64" i="20"/>
  <c r="J114" i="20" s="1"/>
  <c r="W7" i="20" s="1"/>
  <c r="D47" i="20"/>
  <c r="C47" i="20"/>
  <c r="D46" i="20"/>
  <c r="C46" i="20"/>
  <c r="D45" i="20"/>
  <c r="C45" i="20"/>
  <c r="D44" i="20"/>
  <c r="C44" i="20"/>
  <c r="D43" i="20"/>
  <c r="C43" i="20"/>
  <c r="D34" i="5"/>
  <c r="D35" i="5"/>
  <c r="F35" i="19"/>
  <c r="D36" i="19"/>
  <c r="E65" i="19"/>
  <c r="E115" i="19" s="1"/>
  <c r="E148" i="19" s="1"/>
  <c r="C8" i="19" s="1"/>
  <c r="F65" i="19"/>
  <c r="G65" i="19"/>
  <c r="F115" i="19" s="1"/>
  <c r="F148" i="19" s="1"/>
  <c r="D8" i="19" s="1"/>
  <c r="H65" i="19"/>
  <c r="I65" i="19"/>
  <c r="K65" i="19"/>
  <c r="H115" i="19" s="1"/>
  <c r="H148" i="19" s="1"/>
  <c r="F8" i="19" s="1"/>
  <c r="L65" i="19"/>
  <c r="E66" i="19"/>
  <c r="E116" i="19" s="1"/>
  <c r="E149" i="19" s="1"/>
  <c r="C9" i="19" s="1"/>
  <c r="F66" i="19"/>
  <c r="G66" i="19"/>
  <c r="F116" i="19" s="1"/>
  <c r="F149" i="19" s="1"/>
  <c r="D9" i="19" s="1"/>
  <c r="H66" i="19"/>
  <c r="I66" i="19"/>
  <c r="J66" i="19"/>
  <c r="G116" i="19" s="1"/>
  <c r="K66" i="19"/>
  <c r="H116" i="19" s="1"/>
  <c r="H149" i="19" s="1"/>
  <c r="F9" i="19" s="1"/>
  <c r="L66" i="19"/>
  <c r="E67" i="19"/>
  <c r="E117" i="19" s="1"/>
  <c r="E150" i="19" s="1"/>
  <c r="C10" i="19" s="1"/>
  <c r="F67" i="19"/>
  <c r="G67" i="19"/>
  <c r="F117" i="19" s="1"/>
  <c r="F150" i="19" s="1"/>
  <c r="D10" i="19" s="1"/>
  <c r="H67" i="19"/>
  <c r="I67" i="19"/>
  <c r="J67" i="19"/>
  <c r="G117" i="19" s="1"/>
  <c r="K67" i="19"/>
  <c r="H117" i="19" s="1"/>
  <c r="H150" i="19" s="1"/>
  <c r="F10" i="19" s="1"/>
  <c r="L67" i="19"/>
  <c r="E68" i="19"/>
  <c r="E118" i="19" s="1"/>
  <c r="E151" i="19" s="1"/>
  <c r="C11" i="19" s="1"/>
  <c r="F68" i="19"/>
  <c r="G68" i="19"/>
  <c r="F118" i="19" s="1"/>
  <c r="F151" i="19" s="1"/>
  <c r="D11" i="19" s="1"/>
  <c r="H68" i="19"/>
  <c r="I68" i="19"/>
  <c r="J68" i="19"/>
  <c r="G118" i="19" s="1"/>
  <c r="K68" i="19"/>
  <c r="H118" i="19" s="1"/>
  <c r="H151" i="19" s="1"/>
  <c r="F11" i="19" s="1"/>
  <c r="L68" i="19"/>
  <c r="E69" i="19"/>
  <c r="E119" i="19" s="1"/>
  <c r="E152" i="19" s="1"/>
  <c r="C12" i="19" s="1"/>
  <c r="F69" i="19"/>
  <c r="G69" i="19"/>
  <c r="F119" i="19" s="1"/>
  <c r="F152" i="19" s="1"/>
  <c r="D12" i="19" s="1"/>
  <c r="H69" i="19"/>
  <c r="I69" i="19"/>
  <c r="J69" i="19"/>
  <c r="G119" i="19" s="1"/>
  <c r="K69" i="19"/>
  <c r="H119" i="19" s="1"/>
  <c r="H152" i="19" s="1"/>
  <c r="F12" i="19" s="1"/>
  <c r="L69" i="19"/>
  <c r="E70" i="19"/>
  <c r="E120" i="19" s="1"/>
  <c r="E153" i="19" s="1"/>
  <c r="C13" i="19" s="1"/>
  <c r="F70" i="19"/>
  <c r="G70" i="19"/>
  <c r="F120" i="19" s="1"/>
  <c r="F153" i="19" s="1"/>
  <c r="D13" i="19" s="1"/>
  <c r="H70" i="19"/>
  <c r="I70" i="19"/>
  <c r="J70" i="19"/>
  <c r="G120" i="19" s="1"/>
  <c r="K70" i="19"/>
  <c r="H120" i="19" s="1"/>
  <c r="H153" i="19" s="1"/>
  <c r="F13" i="19" s="1"/>
  <c r="L70" i="19"/>
  <c r="E71" i="19"/>
  <c r="E121" i="19" s="1"/>
  <c r="E154" i="19" s="1"/>
  <c r="C14" i="19" s="1"/>
  <c r="F71" i="19"/>
  <c r="G71" i="19"/>
  <c r="F121" i="19" s="1"/>
  <c r="F154" i="19" s="1"/>
  <c r="D14" i="19" s="1"/>
  <c r="H71" i="19"/>
  <c r="I71" i="19"/>
  <c r="K71" i="19"/>
  <c r="H121" i="19" s="1"/>
  <c r="H154" i="19" s="1"/>
  <c r="F14" i="19" s="1"/>
  <c r="L71" i="19"/>
  <c r="E72" i="19"/>
  <c r="E122" i="19" s="1"/>
  <c r="E155" i="19" s="1"/>
  <c r="C15" i="19" s="1"/>
  <c r="F72" i="19"/>
  <c r="G72" i="19"/>
  <c r="F122" i="19" s="1"/>
  <c r="F155" i="19" s="1"/>
  <c r="D15" i="19" s="1"/>
  <c r="H72" i="19"/>
  <c r="I72" i="19"/>
  <c r="K72" i="19"/>
  <c r="H122" i="19" s="1"/>
  <c r="H155" i="19" s="1"/>
  <c r="F15" i="19" s="1"/>
  <c r="L72" i="19"/>
  <c r="E73" i="19"/>
  <c r="E123" i="19" s="1"/>
  <c r="E156" i="19" s="1"/>
  <c r="C16" i="19" s="1"/>
  <c r="F73" i="19"/>
  <c r="G73" i="19"/>
  <c r="F123" i="19" s="1"/>
  <c r="F156" i="19" s="1"/>
  <c r="D16" i="19" s="1"/>
  <c r="H73" i="19"/>
  <c r="I73" i="19"/>
  <c r="K73" i="19"/>
  <c r="H123" i="19" s="1"/>
  <c r="H156" i="19" s="1"/>
  <c r="F16" i="19" s="1"/>
  <c r="L73" i="19"/>
  <c r="E74" i="19"/>
  <c r="E124" i="19" s="1"/>
  <c r="E157" i="19" s="1"/>
  <c r="C17" i="19" s="1"/>
  <c r="F74" i="19"/>
  <c r="G74" i="19"/>
  <c r="F124" i="19" s="1"/>
  <c r="F157" i="19" s="1"/>
  <c r="D17" i="19" s="1"/>
  <c r="H74" i="19"/>
  <c r="I74" i="19"/>
  <c r="K74" i="19"/>
  <c r="H124" i="19" s="1"/>
  <c r="H157" i="19" s="1"/>
  <c r="F17" i="19" s="1"/>
  <c r="L74" i="19"/>
  <c r="E75" i="19"/>
  <c r="E125" i="19" s="1"/>
  <c r="E158" i="19" s="1"/>
  <c r="C18" i="19" s="1"/>
  <c r="F75" i="19"/>
  <c r="G75" i="19"/>
  <c r="F125" i="19" s="1"/>
  <c r="F158" i="19" s="1"/>
  <c r="D18" i="19" s="1"/>
  <c r="H75" i="19"/>
  <c r="I75" i="19"/>
  <c r="K75" i="19"/>
  <c r="H125" i="19" s="1"/>
  <c r="H158" i="19" s="1"/>
  <c r="F18" i="19" s="1"/>
  <c r="L75" i="19"/>
  <c r="E76" i="19"/>
  <c r="E126" i="19" s="1"/>
  <c r="E159" i="19" s="1"/>
  <c r="C19" i="19" s="1"/>
  <c r="F76" i="19"/>
  <c r="G76" i="19"/>
  <c r="F126" i="19" s="1"/>
  <c r="F159" i="19" s="1"/>
  <c r="D19" i="19" s="1"/>
  <c r="H76" i="19"/>
  <c r="I76" i="19"/>
  <c r="J76" i="19"/>
  <c r="G126" i="19" s="1"/>
  <c r="K76" i="19"/>
  <c r="H126" i="19" s="1"/>
  <c r="H159" i="19" s="1"/>
  <c r="F19" i="19" s="1"/>
  <c r="L76" i="19"/>
  <c r="E77" i="19"/>
  <c r="E127" i="19" s="1"/>
  <c r="E160" i="19" s="1"/>
  <c r="C20" i="19" s="1"/>
  <c r="F77" i="19"/>
  <c r="G77" i="19"/>
  <c r="F127" i="19" s="1"/>
  <c r="F160" i="19" s="1"/>
  <c r="D20" i="19" s="1"/>
  <c r="H77" i="19"/>
  <c r="I77" i="19"/>
  <c r="J77" i="19"/>
  <c r="G127" i="19" s="1"/>
  <c r="K77" i="19"/>
  <c r="H127" i="19" s="1"/>
  <c r="H160" i="19" s="1"/>
  <c r="F20" i="19" s="1"/>
  <c r="L77" i="19"/>
  <c r="E78" i="19"/>
  <c r="E128" i="19" s="1"/>
  <c r="E161" i="19" s="1"/>
  <c r="C21" i="19" s="1"/>
  <c r="F78" i="19"/>
  <c r="G78" i="19"/>
  <c r="F128" i="19" s="1"/>
  <c r="F161" i="19" s="1"/>
  <c r="D21" i="19" s="1"/>
  <c r="H78" i="19"/>
  <c r="I78" i="19"/>
  <c r="J78" i="19"/>
  <c r="G128" i="19" s="1"/>
  <c r="K78" i="19"/>
  <c r="H128" i="19" s="1"/>
  <c r="H161" i="19" s="1"/>
  <c r="F21" i="19" s="1"/>
  <c r="L78" i="19"/>
  <c r="E79" i="19"/>
  <c r="E129" i="19" s="1"/>
  <c r="E162" i="19" s="1"/>
  <c r="C22" i="19" s="1"/>
  <c r="F79" i="19"/>
  <c r="G79" i="19"/>
  <c r="F129" i="19" s="1"/>
  <c r="F162" i="19" s="1"/>
  <c r="D22" i="19" s="1"/>
  <c r="H79" i="19"/>
  <c r="I79" i="19"/>
  <c r="J79" i="19"/>
  <c r="G129" i="19" s="1"/>
  <c r="K79" i="19"/>
  <c r="H129" i="19" s="1"/>
  <c r="H162" i="19" s="1"/>
  <c r="F22" i="19" s="1"/>
  <c r="L79" i="19"/>
  <c r="E80" i="19"/>
  <c r="E130" i="19" s="1"/>
  <c r="E163" i="19" s="1"/>
  <c r="C23" i="19" s="1"/>
  <c r="F80" i="19"/>
  <c r="G80" i="19"/>
  <c r="F130" i="19" s="1"/>
  <c r="F163" i="19" s="1"/>
  <c r="D23" i="19" s="1"/>
  <c r="H80" i="19"/>
  <c r="I80" i="19"/>
  <c r="K80" i="19"/>
  <c r="H130" i="19" s="1"/>
  <c r="H163" i="19" s="1"/>
  <c r="F23" i="19" s="1"/>
  <c r="L80" i="19"/>
  <c r="E81" i="19"/>
  <c r="E131" i="19" s="1"/>
  <c r="E164" i="19" s="1"/>
  <c r="C24" i="19" s="1"/>
  <c r="F81" i="19"/>
  <c r="G81" i="19"/>
  <c r="F131" i="19" s="1"/>
  <c r="F164" i="19" s="1"/>
  <c r="D24" i="19" s="1"/>
  <c r="H81" i="19"/>
  <c r="I81" i="19"/>
  <c r="J81" i="19"/>
  <c r="G131" i="19" s="1"/>
  <c r="K81" i="19"/>
  <c r="H131" i="19" s="1"/>
  <c r="H164" i="19" s="1"/>
  <c r="F24" i="19" s="1"/>
  <c r="L81" i="19"/>
  <c r="E82" i="19"/>
  <c r="E132" i="19" s="1"/>
  <c r="E165" i="19" s="1"/>
  <c r="C25" i="19" s="1"/>
  <c r="F82" i="19"/>
  <c r="G82" i="19"/>
  <c r="F132" i="19" s="1"/>
  <c r="F165" i="19" s="1"/>
  <c r="D25" i="19" s="1"/>
  <c r="H82" i="19"/>
  <c r="I82" i="19"/>
  <c r="J82" i="19"/>
  <c r="G132" i="19" s="1"/>
  <c r="K82" i="19"/>
  <c r="H132" i="19" s="1"/>
  <c r="H165" i="19" s="1"/>
  <c r="F25" i="19" s="1"/>
  <c r="L82" i="19"/>
  <c r="E83" i="19"/>
  <c r="E133" i="19" s="1"/>
  <c r="E166" i="19" s="1"/>
  <c r="C26" i="19" s="1"/>
  <c r="F83" i="19"/>
  <c r="G83" i="19"/>
  <c r="F133" i="19" s="1"/>
  <c r="F166" i="19" s="1"/>
  <c r="D26" i="19" s="1"/>
  <c r="H83" i="19"/>
  <c r="I83" i="19"/>
  <c r="K83" i="19"/>
  <c r="H133" i="19" s="1"/>
  <c r="H166" i="19" s="1"/>
  <c r="F26" i="19" s="1"/>
  <c r="L83" i="19"/>
  <c r="E84" i="19"/>
  <c r="E134" i="19" s="1"/>
  <c r="E167" i="19" s="1"/>
  <c r="C27" i="19" s="1"/>
  <c r="F84" i="19"/>
  <c r="G84" i="19"/>
  <c r="F134" i="19" s="1"/>
  <c r="F167" i="19" s="1"/>
  <c r="D27" i="19" s="1"/>
  <c r="H84" i="19"/>
  <c r="I84" i="19"/>
  <c r="J84" i="19"/>
  <c r="G134" i="19" s="1"/>
  <c r="K84" i="19"/>
  <c r="H134" i="19" s="1"/>
  <c r="H167" i="19" s="1"/>
  <c r="F27" i="19" s="1"/>
  <c r="L84" i="19"/>
  <c r="E85" i="19"/>
  <c r="E135" i="19" s="1"/>
  <c r="E168" i="19" s="1"/>
  <c r="C28" i="19" s="1"/>
  <c r="F85" i="19"/>
  <c r="G85" i="19"/>
  <c r="F135" i="19" s="1"/>
  <c r="F168" i="19" s="1"/>
  <c r="D28" i="19" s="1"/>
  <c r="H85" i="19"/>
  <c r="I85" i="19"/>
  <c r="K85" i="19"/>
  <c r="H135" i="19" s="1"/>
  <c r="H168" i="19" s="1"/>
  <c r="F28" i="19" s="1"/>
  <c r="L85" i="19"/>
  <c r="E86" i="19"/>
  <c r="E136" i="19" s="1"/>
  <c r="E169" i="19" s="1"/>
  <c r="C29" i="19" s="1"/>
  <c r="F86" i="19"/>
  <c r="G86" i="19"/>
  <c r="F136" i="19" s="1"/>
  <c r="F169" i="19" s="1"/>
  <c r="D29" i="19" s="1"/>
  <c r="H86" i="19"/>
  <c r="I86" i="19"/>
  <c r="J86" i="19"/>
  <c r="G136" i="19" s="1"/>
  <c r="K86" i="19"/>
  <c r="H136" i="19" s="1"/>
  <c r="H169" i="19" s="1"/>
  <c r="F29" i="19" s="1"/>
  <c r="L86" i="19"/>
  <c r="E87" i="19"/>
  <c r="E137" i="19" s="1"/>
  <c r="E170" i="19" s="1"/>
  <c r="C30" i="19" s="1"/>
  <c r="F87" i="19"/>
  <c r="G87" i="19"/>
  <c r="F137" i="19" s="1"/>
  <c r="F170" i="19" s="1"/>
  <c r="D30" i="19" s="1"/>
  <c r="H87" i="19"/>
  <c r="I87" i="19"/>
  <c r="J87" i="19"/>
  <c r="G137" i="19" s="1"/>
  <c r="K87" i="19"/>
  <c r="H137" i="19" s="1"/>
  <c r="H170" i="19" s="1"/>
  <c r="F30" i="19" s="1"/>
  <c r="L87" i="19"/>
  <c r="E88" i="19"/>
  <c r="E138" i="19" s="1"/>
  <c r="E171" i="19" s="1"/>
  <c r="C31" i="19" s="1"/>
  <c r="F88" i="19"/>
  <c r="G88" i="19"/>
  <c r="F138" i="19" s="1"/>
  <c r="F171" i="19" s="1"/>
  <c r="D31" i="19" s="1"/>
  <c r="H88" i="19"/>
  <c r="I88" i="19"/>
  <c r="K88" i="19"/>
  <c r="H138" i="19" s="1"/>
  <c r="H171" i="19" s="1"/>
  <c r="F31" i="19" s="1"/>
  <c r="L88" i="19"/>
  <c r="E89" i="19"/>
  <c r="E139" i="19" s="1"/>
  <c r="E172" i="19" s="1"/>
  <c r="C32" i="19" s="1"/>
  <c r="F89" i="19"/>
  <c r="G89" i="19"/>
  <c r="F139" i="19" s="1"/>
  <c r="F172" i="19" s="1"/>
  <c r="D32" i="19" s="1"/>
  <c r="H89" i="19"/>
  <c r="I89" i="19"/>
  <c r="J89" i="19"/>
  <c r="G139" i="19" s="1"/>
  <c r="K89" i="19"/>
  <c r="H139" i="19" s="1"/>
  <c r="H172" i="19" s="1"/>
  <c r="F32" i="19" s="1"/>
  <c r="L89" i="19"/>
  <c r="E90" i="19"/>
  <c r="E140" i="19" s="1"/>
  <c r="E173" i="19" s="1"/>
  <c r="C33" i="19" s="1"/>
  <c r="F90" i="19"/>
  <c r="G90" i="19"/>
  <c r="F140" i="19" s="1"/>
  <c r="F173" i="19" s="1"/>
  <c r="D33" i="19" s="1"/>
  <c r="H90" i="19"/>
  <c r="I90" i="19"/>
  <c r="J90" i="19"/>
  <c r="G140" i="19" s="1"/>
  <c r="K90" i="19"/>
  <c r="H140" i="19" s="1"/>
  <c r="H173" i="19" s="1"/>
  <c r="F33" i="19" s="1"/>
  <c r="L90" i="19"/>
  <c r="E91" i="19"/>
  <c r="E141" i="19" s="1"/>
  <c r="E174" i="19" s="1"/>
  <c r="C34" i="19" s="1"/>
  <c r="F91" i="19"/>
  <c r="G91" i="19"/>
  <c r="F141" i="19" s="1"/>
  <c r="H91" i="19"/>
  <c r="I91" i="19"/>
  <c r="J91" i="19"/>
  <c r="G141" i="19" s="1"/>
  <c r="G174" i="19" s="1"/>
  <c r="E34" i="19" s="1"/>
  <c r="K91" i="19"/>
  <c r="H141" i="19" s="1"/>
  <c r="H174" i="19" s="1"/>
  <c r="F34" i="19" s="1"/>
  <c r="L91" i="19"/>
  <c r="E92" i="19"/>
  <c r="O115" i="19" s="1"/>
  <c r="M8" i="19" s="1"/>
  <c r="F92" i="19"/>
  <c r="G92" i="19"/>
  <c r="P115" i="19" s="1"/>
  <c r="N8" i="19" s="1"/>
  <c r="H92" i="19"/>
  <c r="I92" i="19"/>
  <c r="J92" i="19"/>
  <c r="K92" i="19"/>
  <c r="R115" i="19" s="1"/>
  <c r="P8" i="19" s="1"/>
  <c r="L92" i="19"/>
  <c r="E93" i="19"/>
  <c r="O116" i="19" s="1"/>
  <c r="M9" i="19" s="1"/>
  <c r="F93" i="19"/>
  <c r="G93" i="19"/>
  <c r="P116" i="19" s="1"/>
  <c r="N9" i="19" s="1"/>
  <c r="H93" i="19"/>
  <c r="I93" i="19"/>
  <c r="K93" i="19"/>
  <c r="R116" i="19" s="1"/>
  <c r="P9" i="19" s="1"/>
  <c r="L93" i="19"/>
  <c r="E94" i="19"/>
  <c r="O117" i="19" s="1"/>
  <c r="M10" i="19" s="1"/>
  <c r="F94" i="19"/>
  <c r="G94" i="19"/>
  <c r="P117" i="19" s="1"/>
  <c r="N10" i="19" s="1"/>
  <c r="H94" i="19"/>
  <c r="I94" i="19"/>
  <c r="J94" i="19"/>
  <c r="K94" i="19"/>
  <c r="R117" i="19" s="1"/>
  <c r="P10" i="19" s="1"/>
  <c r="L94" i="19"/>
  <c r="E95" i="19"/>
  <c r="E142" i="19" s="1"/>
  <c r="E175" i="19" s="1"/>
  <c r="C35" i="19" s="1"/>
  <c r="F95" i="19"/>
  <c r="G95" i="19"/>
  <c r="F142" i="19" s="1"/>
  <c r="F175" i="19" s="1"/>
  <c r="D35" i="19" s="1"/>
  <c r="H95" i="19"/>
  <c r="I95" i="19"/>
  <c r="K95" i="19"/>
  <c r="H142" i="19" s="1"/>
  <c r="H175" i="19" s="1"/>
  <c r="L95" i="19"/>
  <c r="E96" i="19"/>
  <c r="E143" i="19" s="1"/>
  <c r="E176" i="19" s="1"/>
  <c r="C36" i="19" s="1"/>
  <c r="F96" i="19"/>
  <c r="G96" i="19"/>
  <c r="F143" i="19" s="1"/>
  <c r="F176" i="19" s="1"/>
  <c r="H96" i="19"/>
  <c r="I96" i="19"/>
  <c r="J96" i="19"/>
  <c r="G143" i="19" s="1"/>
  <c r="G176" i="19" s="1"/>
  <c r="E36" i="19" s="1"/>
  <c r="K96" i="19"/>
  <c r="H143" i="19" s="1"/>
  <c r="H176" i="19" s="1"/>
  <c r="F36" i="19" s="1"/>
  <c r="L96" i="19"/>
  <c r="E97" i="19"/>
  <c r="E144" i="19" s="1"/>
  <c r="E177" i="19" s="1"/>
  <c r="C37" i="19" s="1"/>
  <c r="F97" i="19"/>
  <c r="G97" i="19"/>
  <c r="F144" i="19" s="1"/>
  <c r="F177" i="19" s="1"/>
  <c r="D37" i="19" s="1"/>
  <c r="H97" i="19"/>
  <c r="I97" i="19"/>
  <c r="J97" i="19"/>
  <c r="G144" i="19" s="1"/>
  <c r="G177" i="19" s="1"/>
  <c r="E37" i="19" s="1"/>
  <c r="K97" i="19"/>
  <c r="H144" i="19" s="1"/>
  <c r="H177" i="19" s="1"/>
  <c r="F37" i="19" s="1"/>
  <c r="L97" i="19"/>
  <c r="E98" i="19"/>
  <c r="J115" i="19" s="1"/>
  <c r="H8" i="19" s="1"/>
  <c r="F98" i="19"/>
  <c r="G98" i="19"/>
  <c r="K115" i="19" s="1"/>
  <c r="I8" i="19" s="1"/>
  <c r="H98" i="19"/>
  <c r="I98" i="19"/>
  <c r="J98" i="19"/>
  <c r="L115" i="19" s="1"/>
  <c r="J8" i="19" s="1"/>
  <c r="K98" i="19"/>
  <c r="M115" i="19" s="1"/>
  <c r="K8" i="19" s="1"/>
  <c r="L98" i="19"/>
  <c r="E99" i="19"/>
  <c r="J116" i="19" s="1"/>
  <c r="H9" i="19" s="1"/>
  <c r="F99" i="19"/>
  <c r="G99" i="19"/>
  <c r="K116" i="19" s="1"/>
  <c r="I9" i="19" s="1"/>
  <c r="H99" i="19"/>
  <c r="I99" i="19"/>
  <c r="J99" i="19"/>
  <c r="L116" i="19" s="1"/>
  <c r="J9" i="19" s="1"/>
  <c r="K99" i="19"/>
  <c r="M116" i="19" s="1"/>
  <c r="K9" i="19" s="1"/>
  <c r="L99" i="19"/>
  <c r="E100" i="19"/>
  <c r="J117" i="19" s="1"/>
  <c r="H10" i="19" s="1"/>
  <c r="F100" i="19"/>
  <c r="G100" i="19"/>
  <c r="K117" i="19" s="1"/>
  <c r="I10" i="19" s="1"/>
  <c r="H100" i="19"/>
  <c r="I100" i="19"/>
  <c r="J100" i="19"/>
  <c r="L117" i="19" s="1"/>
  <c r="J10" i="19" s="1"/>
  <c r="K100" i="19"/>
  <c r="M117" i="19" s="1"/>
  <c r="K10" i="19" s="1"/>
  <c r="L100" i="19"/>
  <c r="E101" i="19"/>
  <c r="J118" i="19" s="1"/>
  <c r="H11" i="19" s="1"/>
  <c r="F101" i="19"/>
  <c r="G101" i="19"/>
  <c r="K118" i="19" s="1"/>
  <c r="I11" i="19" s="1"/>
  <c r="H101" i="19"/>
  <c r="I101" i="19"/>
  <c r="J101" i="19"/>
  <c r="L118" i="19" s="1"/>
  <c r="J11" i="19" s="1"/>
  <c r="K101" i="19"/>
  <c r="M118" i="19" s="1"/>
  <c r="K11" i="19" s="1"/>
  <c r="L101" i="19"/>
  <c r="E102" i="19"/>
  <c r="J119" i="19" s="1"/>
  <c r="H12" i="19" s="1"/>
  <c r="F102" i="19"/>
  <c r="G102" i="19"/>
  <c r="K119" i="19" s="1"/>
  <c r="I12" i="19" s="1"/>
  <c r="H102" i="19"/>
  <c r="I102" i="19"/>
  <c r="K102" i="19"/>
  <c r="M119" i="19" s="1"/>
  <c r="K12" i="19" s="1"/>
  <c r="L102" i="19"/>
  <c r="E103" i="19"/>
  <c r="J120" i="19" s="1"/>
  <c r="H13" i="19" s="1"/>
  <c r="F103" i="19"/>
  <c r="G103" i="19"/>
  <c r="K120" i="19" s="1"/>
  <c r="I13" i="19" s="1"/>
  <c r="H103" i="19"/>
  <c r="I103" i="19"/>
  <c r="J103" i="19"/>
  <c r="L120" i="19" s="1"/>
  <c r="J13" i="19" s="1"/>
  <c r="K103" i="19"/>
  <c r="M120" i="19" s="1"/>
  <c r="K13" i="19" s="1"/>
  <c r="L103" i="19"/>
  <c r="E104" i="19"/>
  <c r="J121" i="19" s="1"/>
  <c r="H14" i="19" s="1"/>
  <c r="F104" i="19"/>
  <c r="G104" i="19"/>
  <c r="K121" i="19" s="1"/>
  <c r="I14" i="19" s="1"/>
  <c r="H104" i="19"/>
  <c r="I104" i="19"/>
  <c r="K104" i="19"/>
  <c r="M121" i="19" s="1"/>
  <c r="K14" i="19" s="1"/>
  <c r="L104" i="19"/>
  <c r="E105" i="19"/>
  <c r="J122" i="19" s="1"/>
  <c r="H15" i="19" s="1"/>
  <c r="F105" i="19"/>
  <c r="G105" i="19"/>
  <c r="K122" i="19" s="1"/>
  <c r="I15" i="19" s="1"/>
  <c r="H105" i="19"/>
  <c r="I105" i="19"/>
  <c r="K105" i="19"/>
  <c r="M122" i="19" s="1"/>
  <c r="K15" i="19" s="1"/>
  <c r="L105" i="19"/>
  <c r="E106" i="19"/>
  <c r="J123" i="19" s="1"/>
  <c r="H16" i="19" s="1"/>
  <c r="F106" i="19"/>
  <c r="G106" i="19"/>
  <c r="K123" i="19" s="1"/>
  <c r="I16" i="19" s="1"/>
  <c r="H106" i="19"/>
  <c r="I106" i="19"/>
  <c r="J106" i="19"/>
  <c r="L123" i="19" s="1"/>
  <c r="J16" i="19" s="1"/>
  <c r="K106" i="19"/>
  <c r="M123" i="19" s="1"/>
  <c r="K16" i="19" s="1"/>
  <c r="L106" i="19"/>
  <c r="E107" i="19"/>
  <c r="J124" i="19" s="1"/>
  <c r="H17" i="19" s="1"/>
  <c r="F107" i="19"/>
  <c r="G107" i="19"/>
  <c r="K124" i="19" s="1"/>
  <c r="I17" i="19" s="1"/>
  <c r="H107" i="19"/>
  <c r="I107" i="19"/>
  <c r="K107" i="19"/>
  <c r="M124" i="19" s="1"/>
  <c r="K17" i="19" s="1"/>
  <c r="L107" i="19"/>
  <c r="E108" i="19"/>
  <c r="J125" i="19" s="1"/>
  <c r="H18" i="19" s="1"/>
  <c r="F108" i="19"/>
  <c r="G108" i="19"/>
  <c r="K125" i="19" s="1"/>
  <c r="I18" i="19" s="1"/>
  <c r="H108" i="19"/>
  <c r="I108" i="19"/>
  <c r="J108" i="19"/>
  <c r="L125" i="19" s="1"/>
  <c r="J18" i="19" s="1"/>
  <c r="K108" i="19"/>
  <c r="M125" i="19" s="1"/>
  <c r="K18" i="19" s="1"/>
  <c r="L108" i="19"/>
  <c r="E109" i="19"/>
  <c r="J126" i="19" s="1"/>
  <c r="H19" i="19" s="1"/>
  <c r="F109" i="19"/>
  <c r="G109" i="19"/>
  <c r="K126" i="19" s="1"/>
  <c r="I19" i="19" s="1"/>
  <c r="H109" i="19"/>
  <c r="I109" i="19"/>
  <c r="J109" i="19"/>
  <c r="L126" i="19" s="1"/>
  <c r="J19" i="19" s="1"/>
  <c r="K109" i="19"/>
  <c r="M126" i="19" s="1"/>
  <c r="K19" i="19" s="1"/>
  <c r="L109" i="19"/>
  <c r="E110" i="19"/>
  <c r="J127" i="19" s="1"/>
  <c r="H20" i="19" s="1"/>
  <c r="F110" i="19"/>
  <c r="G110" i="19"/>
  <c r="K127" i="19" s="1"/>
  <c r="I20" i="19" s="1"/>
  <c r="H110" i="19"/>
  <c r="I110" i="19"/>
  <c r="J110" i="19"/>
  <c r="L127" i="19" s="1"/>
  <c r="J20" i="19" s="1"/>
  <c r="K110" i="19"/>
  <c r="M127" i="19" s="1"/>
  <c r="K20" i="19" s="1"/>
  <c r="L110" i="19"/>
  <c r="E111" i="19"/>
  <c r="F111" i="19"/>
  <c r="G111" i="19"/>
  <c r="H111" i="19"/>
  <c r="I111" i="19"/>
  <c r="K111" i="19"/>
  <c r="L111" i="19"/>
  <c r="F64" i="19"/>
  <c r="K114" i="19" s="1"/>
  <c r="I7" i="19" s="1"/>
  <c r="G64" i="19"/>
  <c r="F114" i="19" s="1"/>
  <c r="F147" i="19" s="1"/>
  <c r="D7" i="19" s="1"/>
  <c r="H64" i="19"/>
  <c r="I64" i="19"/>
  <c r="J64" i="19"/>
  <c r="G114" i="19" s="1"/>
  <c r="G147" i="19" s="1"/>
  <c r="E7" i="19" s="1"/>
  <c r="K64" i="19"/>
  <c r="M114" i="19" s="1"/>
  <c r="K7" i="19" s="1"/>
  <c r="L64" i="19"/>
  <c r="E64" i="19"/>
  <c r="J114" i="19" s="1"/>
  <c r="H7" i="19" s="1"/>
  <c r="D54" i="19"/>
  <c r="C54" i="19"/>
  <c r="D53" i="19"/>
  <c r="C53" i="19"/>
  <c r="D52" i="19"/>
  <c r="C52" i="19"/>
  <c r="D51" i="19"/>
  <c r="C51" i="19"/>
  <c r="D50" i="19"/>
  <c r="C50" i="19"/>
  <c r="D47" i="19"/>
  <c r="C47" i="19"/>
  <c r="D46" i="19"/>
  <c r="C46" i="19"/>
  <c r="D45" i="19"/>
  <c r="C45" i="19"/>
  <c r="D44" i="19"/>
  <c r="C44" i="19"/>
  <c r="D43" i="19"/>
  <c r="C43" i="19"/>
  <c r="N7" i="19"/>
  <c r="M7" i="19"/>
  <c r="M6" i="19"/>
  <c r="H6" i="19"/>
  <c r="C6" i="19"/>
  <c r="M124" i="5"/>
  <c r="M126" i="5"/>
  <c r="D33" i="5"/>
  <c r="M7" i="5"/>
  <c r="N7" i="5"/>
  <c r="C6" i="5"/>
  <c r="E66" i="5"/>
  <c r="E116" i="5" s="1"/>
  <c r="F66" i="5"/>
  <c r="G66" i="5"/>
  <c r="F116" i="5" s="1"/>
  <c r="H66" i="5"/>
  <c r="I66" i="5"/>
  <c r="J66" i="5"/>
  <c r="G116" i="5" s="1"/>
  <c r="K66" i="5"/>
  <c r="L66" i="5"/>
  <c r="E67" i="5"/>
  <c r="E117" i="5" s="1"/>
  <c r="F67" i="5"/>
  <c r="G67" i="5"/>
  <c r="F117" i="5" s="1"/>
  <c r="H67" i="5"/>
  <c r="I67" i="5"/>
  <c r="K67" i="5"/>
  <c r="L67" i="5"/>
  <c r="E68" i="5"/>
  <c r="E118" i="5" s="1"/>
  <c r="F68" i="5"/>
  <c r="G68" i="5"/>
  <c r="F118" i="5" s="1"/>
  <c r="H68" i="5"/>
  <c r="I68" i="5"/>
  <c r="K68" i="5"/>
  <c r="L68" i="5"/>
  <c r="E69" i="5"/>
  <c r="E119" i="5" s="1"/>
  <c r="F69" i="5"/>
  <c r="G69" i="5"/>
  <c r="F119" i="5" s="1"/>
  <c r="H69" i="5"/>
  <c r="I69" i="5"/>
  <c r="K69" i="5"/>
  <c r="L69" i="5"/>
  <c r="E70" i="5"/>
  <c r="E120" i="5" s="1"/>
  <c r="F70" i="5"/>
  <c r="G70" i="5"/>
  <c r="F120" i="5" s="1"/>
  <c r="H70" i="5"/>
  <c r="I70" i="5"/>
  <c r="J70" i="5"/>
  <c r="G120" i="5" s="1"/>
  <c r="K70" i="5"/>
  <c r="L70" i="5"/>
  <c r="E71" i="5"/>
  <c r="F71" i="5"/>
  <c r="G71" i="5"/>
  <c r="H71" i="5"/>
  <c r="I71" i="5"/>
  <c r="J71" i="5"/>
  <c r="G121" i="5" s="1"/>
  <c r="K71" i="5"/>
  <c r="L71" i="5"/>
  <c r="E72" i="5"/>
  <c r="E122" i="5" s="1"/>
  <c r="F72" i="5"/>
  <c r="G72" i="5"/>
  <c r="F122" i="5" s="1"/>
  <c r="H72" i="5"/>
  <c r="I72" i="5"/>
  <c r="J72" i="5"/>
  <c r="G122" i="5" s="1"/>
  <c r="K72" i="5"/>
  <c r="L72" i="5"/>
  <c r="E73" i="5"/>
  <c r="E123" i="5" s="1"/>
  <c r="F73" i="5"/>
  <c r="G73" i="5"/>
  <c r="F123" i="5" s="1"/>
  <c r="H73" i="5"/>
  <c r="I73" i="5"/>
  <c r="J73" i="5"/>
  <c r="G123" i="5" s="1"/>
  <c r="K73" i="5"/>
  <c r="L73" i="5"/>
  <c r="E74" i="5"/>
  <c r="E124" i="5" s="1"/>
  <c r="F74" i="5"/>
  <c r="G74" i="5"/>
  <c r="F124" i="5" s="1"/>
  <c r="H74" i="5"/>
  <c r="I74" i="5"/>
  <c r="J74" i="5"/>
  <c r="G124" i="5" s="1"/>
  <c r="K74" i="5"/>
  <c r="L74" i="5"/>
  <c r="E75" i="5"/>
  <c r="E125" i="5" s="1"/>
  <c r="F75" i="5"/>
  <c r="G75" i="5"/>
  <c r="F125" i="5" s="1"/>
  <c r="H75" i="5"/>
  <c r="I75" i="5"/>
  <c r="J75" i="5"/>
  <c r="G125" i="5" s="1"/>
  <c r="K75" i="5"/>
  <c r="L75" i="5"/>
  <c r="E76" i="5"/>
  <c r="E126" i="5" s="1"/>
  <c r="F76" i="5"/>
  <c r="G76" i="5"/>
  <c r="F126" i="5" s="1"/>
  <c r="H76" i="5"/>
  <c r="I76" i="5"/>
  <c r="J76" i="5"/>
  <c r="G126" i="5" s="1"/>
  <c r="K76" i="5"/>
  <c r="L76" i="5"/>
  <c r="E77" i="5"/>
  <c r="E127" i="5" s="1"/>
  <c r="F77" i="5"/>
  <c r="G77" i="5"/>
  <c r="F127" i="5" s="1"/>
  <c r="H77" i="5"/>
  <c r="I77" i="5"/>
  <c r="K77" i="5"/>
  <c r="L77" i="5"/>
  <c r="E78" i="5"/>
  <c r="E128" i="5" s="1"/>
  <c r="F78" i="5"/>
  <c r="G78" i="5"/>
  <c r="F128" i="5" s="1"/>
  <c r="H78" i="5"/>
  <c r="I78" i="5"/>
  <c r="K78" i="5"/>
  <c r="L78" i="5"/>
  <c r="E79" i="5"/>
  <c r="E129" i="5" s="1"/>
  <c r="F79" i="5"/>
  <c r="G79" i="5"/>
  <c r="F129" i="5" s="1"/>
  <c r="H79" i="5"/>
  <c r="I79" i="5"/>
  <c r="J79" i="5"/>
  <c r="G129" i="5" s="1"/>
  <c r="K79" i="5"/>
  <c r="L79" i="5"/>
  <c r="E80" i="5"/>
  <c r="E130" i="5" s="1"/>
  <c r="F80" i="5"/>
  <c r="G80" i="5"/>
  <c r="F130" i="5" s="1"/>
  <c r="H80" i="5"/>
  <c r="I80" i="5"/>
  <c r="J80" i="5"/>
  <c r="G130" i="5" s="1"/>
  <c r="K80" i="5"/>
  <c r="L80" i="5"/>
  <c r="E81" i="5"/>
  <c r="E131" i="5" s="1"/>
  <c r="F81" i="5"/>
  <c r="G81" i="5"/>
  <c r="F131" i="5" s="1"/>
  <c r="H81" i="5"/>
  <c r="I81" i="5"/>
  <c r="J81" i="5"/>
  <c r="G131" i="5" s="1"/>
  <c r="K81" i="5"/>
  <c r="L81" i="5"/>
  <c r="E82" i="5"/>
  <c r="F82" i="5"/>
  <c r="G82" i="5"/>
  <c r="F132" i="5" s="1"/>
  <c r="H82" i="5"/>
  <c r="I82" i="5"/>
  <c r="J82" i="5"/>
  <c r="G132" i="5" s="1"/>
  <c r="K82" i="5"/>
  <c r="L82" i="5"/>
  <c r="E83" i="5"/>
  <c r="E133" i="5" s="1"/>
  <c r="F83" i="5"/>
  <c r="G83" i="5"/>
  <c r="F133" i="5" s="1"/>
  <c r="H83" i="5"/>
  <c r="I83" i="5"/>
  <c r="K83" i="5"/>
  <c r="L83" i="5"/>
  <c r="E84" i="5"/>
  <c r="F84" i="5"/>
  <c r="G84" i="5"/>
  <c r="F134" i="5" s="1"/>
  <c r="H84" i="5"/>
  <c r="I84" i="5"/>
  <c r="J84" i="5"/>
  <c r="G134" i="5" s="1"/>
  <c r="K84" i="5"/>
  <c r="L84" i="5"/>
  <c r="E85" i="5"/>
  <c r="E135" i="5" s="1"/>
  <c r="F85" i="5"/>
  <c r="G85" i="5"/>
  <c r="F135" i="5" s="1"/>
  <c r="H85" i="5"/>
  <c r="I85" i="5"/>
  <c r="J85" i="5"/>
  <c r="G135" i="5" s="1"/>
  <c r="K85" i="5"/>
  <c r="L85" i="5"/>
  <c r="E86" i="5"/>
  <c r="E136" i="5" s="1"/>
  <c r="F86" i="5"/>
  <c r="G86" i="5"/>
  <c r="F136" i="5" s="1"/>
  <c r="H86" i="5"/>
  <c r="I86" i="5"/>
  <c r="J86" i="5"/>
  <c r="G136" i="5" s="1"/>
  <c r="K86" i="5"/>
  <c r="L86" i="5"/>
  <c r="E87" i="5"/>
  <c r="E137" i="5" s="1"/>
  <c r="F87" i="5"/>
  <c r="G87" i="5"/>
  <c r="H87" i="5"/>
  <c r="I87" i="5"/>
  <c r="K87" i="5"/>
  <c r="L87" i="5"/>
  <c r="E88" i="5"/>
  <c r="E138" i="5" s="1"/>
  <c r="F88" i="5"/>
  <c r="G88" i="5"/>
  <c r="F138" i="5" s="1"/>
  <c r="H88" i="5"/>
  <c r="I88" i="5"/>
  <c r="K88" i="5"/>
  <c r="L88" i="5"/>
  <c r="E89" i="5"/>
  <c r="E139" i="5" s="1"/>
  <c r="E172" i="5" s="1"/>
  <c r="C31" i="5" s="1"/>
  <c r="F89" i="5"/>
  <c r="G89" i="5"/>
  <c r="F139" i="5" s="1"/>
  <c r="F172" i="5" s="1"/>
  <c r="D31" i="5" s="1"/>
  <c r="H89" i="5"/>
  <c r="I89" i="5"/>
  <c r="J89" i="5"/>
  <c r="G139" i="5" s="1"/>
  <c r="K89" i="5"/>
  <c r="L89" i="5"/>
  <c r="E90" i="5"/>
  <c r="E140" i="5" s="1"/>
  <c r="E173" i="5" s="1"/>
  <c r="C32" i="5" s="1"/>
  <c r="F90" i="5"/>
  <c r="G90" i="5"/>
  <c r="F140" i="5" s="1"/>
  <c r="F173" i="5" s="1"/>
  <c r="D32" i="5" s="1"/>
  <c r="H90" i="5"/>
  <c r="I90" i="5"/>
  <c r="J90" i="5"/>
  <c r="G140" i="5" s="1"/>
  <c r="K90" i="5"/>
  <c r="L90" i="5"/>
  <c r="E91" i="5"/>
  <c r="E141" i="5" s="1"/>
  <c r="E174" i="5" s="1"/>
  <c r="C33" i="5" s="1"/>
  <c r="F91" i="5"/>
  <c r="G91" i="5"/>
  <c r="F141" i="5" s="1"/>
  <c r="F174" i="5" s="1"/>
  <c r="H91" i="5"/>
  <c r="I91" i="5"/>
  <c r="J91" i="5"/>
  <c r="G141" i="5" s="1"/>
  <c r="K91" i="5"/>
  <c r="L91" i="5"/>
  <c r="E92" i="5"/>
  <c r="E142" i="5" s="1"/>
  <c r="E175" i="5" s="1"/>
  <c r="C34" i="5" s="1"/>
  <c r="F92" i="5"/>
  <c r="G92" i="5"/>
  <c r="F142" i="5" s="1"/>
  <c r="F175" i="5" s="1"/>
  <c r="H92" i="5"/>
  <c r="I92" i="5"/>
  <c r="K92" i="5"/>
  <c r="L92" i="5"/>
  <c r="E93" i="5"/>
  <c r="O116" i="5" s="1"/>
  <c r="M8" i="5" s="1"/>
  <c r="F93" i="5"/>
  <c r="G93" i="5"/>
  <c r="P116" i="5" s="1"/>
  <c r="N8" i="5" s="1"/>
  <c r="H93" i="5"/>
  <c r="I93" i="5"/>
  <c r="J93" i="5"/>
  <c r="K93" i="5"/>
  <c r="L93" i="5"/>
  <c r="E94" i="5"/>
  <c r="O117" i="5" s="1"/>
  <c r="M9" i="5" s="1"/>
  <c r="F94" i="5"/>
  <c r="G94" i="5"/>
  <c r="P117" i="5" s="1"/>
  <c r="N9" i="5" s="1"/>
  <c r="H94" i="5"/>
  <c r="I94" i="5"/>
  <c r="J94" i="5"/>
  <c r="K94" i="5"/>
  <c r="L94" i="5"/>
  <c r="E95" i="5"/>
  <c r="O118" i="5" s="1"/>
  <c r="M10" i="5" s="1"/>
  <c r="F95" i="5"/>
  <c r="G95" i="5"/>
  <c r="P118" i="5" s="1"/>
  <c r="N10" i="5" s="1"/>
  <c r="H95" i="5"/>
  <c r="I95" i="5"/>
  <c r="J95" i="5"/>
  <c r="K95" i="5"/>
  <c r="L95" i="5"/>
  <c r="E96" i="5"/>
  <c r="E143" i="5" s="1"/>
  <c r="E176" i="5" s="1"/>
  <c r="C35" i="5" s="1"/>
  <c r="F96" i="5"/>
  <c r="G96" i="5"/>
  <c r="F143" i="5" s="1"/>
  <c r="F176" i="5" s="1"/>
  <c r="H96" i="5"/>
  <c r="I96" i="5"/>
  <c r="G143" i="5" s="1"/>
  <c r="G176" i="5" s="1"/>
  <c r="E35" i="5" s="1"/>
  <c r="J96" i="5"/>
  <c r="K96" i="5"/>
  <c r="L96" i="5"/>
  <c r="E97" i="5"/>
  <c r="E144" i="5" s="1"/>
  <c r="E177" i="5" s="1"/>
  <c r="C36" i="5" s="1"/>
  <c r="F97" i="5"/>
  <c r="G97" i="5"/>
  <c r="F144" i="5" s="1"/>
  <c r="F177" i="5" s="1"/>
  <c r="D36" i="5" s="1"/>
  <c r="H97" i="5"/>
  <c r="I97" i="5"/>
  <c r="G144" i="5" s="1"/>
  <c r="G177" i="5" s="1"/>
  <c r="E36" i="5" s="1"/>
  <c r="K97" i="5"/>
  <c r="L97" i="5"/>
  <c r="E98" i="5"/>
  <c r="E145" i="5" s="1"/>
  <c r="E178" i="5" s="1"/>
  <c r="C37" i="5" s="1"/>
  <c r="F98" i="5"/>
  <c r="G98" i="5"/>
  <c r="F145" i="5" s="1"/>
  <c r="F178" i="5" s="1"/>
  <c r="D37" i="5" s="1"/>
  <c r="H98" i="5"/>
  <c r="I98" i="5"/>
  <c r="G145" i="5" s="1"/>
  <c r="G178" i="5" s="1"/>
  <c r="E37" i="5" s="1"/>
  <c r="K98" i="5"/>
  <c r="L98" i="5"/>
  <c r="E99" i="5"/>
  <c r="J116" i="5" s="1"/>
  <c r="H8" i="5" s="1"/>
  <c r="F99" i="5"/>
  <c r="G99" i="5"/>
  <c r="K116" i="5" s="1"/>
  <c r="I8" i="5" s="1"/>
  <c r="H99" i="5"/>
  <c r="I99" i="5"/>
  <c r="J99" i="5"/>
  <c r="L116" i="5" s="1"/>
  <c r="J8" i="5" s="1"/>
  <c r="K99" i="5"/>
  <c r="L99" i="5"/>
  <c r="E100" i="5"/>
  <c r="J117" i="5" s="1"/>
  <c r="H9" i="5" s="1"/>
  <c r="F100" i="5"/>
  <c r="G100" i="5"/>
  <c r="K117" i="5" s="1"/>
  <c r="I9" i="5" s="1"/>
  <c r="H100" i="5"/>
  <c r="I100" i="5"/>
  <c r="J100" i="5"/>
  <c r="L117" i="5" s="1"/>
  <c r="J9" i="5" s="1"/>
  <c r="K100" i="5"/>
  <c r="L100" i="5"/>
  <c r="E101" i="5"/>
  <c r="J118" i="5" s="1"/>
  <c r="H10" i="5" s="1"/>
  <c r="F101" i="5"/>
  <c r="G101" i="5"/>
  <c r="K118" i="5" s="1"/>
  <c r="I10" i="5" s="1"/>
  <c r="H101" i="5"/>
  <c r="I101" i="5"/>
  <c r="J101" i="5"/>
  <c r="L118" i="5" s="1"/>
  <c r="J10" i="5" s="1"/>
  <c r="K101" i="5"/>
  <c r="L101" i="5"/>
  <c r="E102" i="5"/>
  <c r="J119" i="5" s="1"/>
  <c r="H11" i="5" s="1"/>
  <c r="F102" i="5"/>
  <c r="G102" i="5"/>
  <c r="K119" i="5" s="1"/>
  <c r="I11" i="5" s="1"/>
  <c r="H102" i="5"/>
  <c r="I102" i="5"/>
  <c r="J102" i="5"/>
  <c r="L119" i="5" s="1"/>
  <c r="J11" i="5" s="1"/>
  <c r="K102" i="5"/>
  <c r="L102" i="5"/>
  <c r="E103" i="5"/>
  <c r="J120" i="5" s="1"/>
  <c r="H12" i="5" s="1"/>
  <c r="F103" i="5"/>
  <c r="G103" i="5"/>
  <c r="K120" i="5" s="1"/>
  <c r="I12" i="5" s="1"/>
  <c r="H103" i="5"/>
  <c r="I103" i="5"/>
  <c r="J103" i="5"/>
  <c r="L120" i="5" s="1"/>
  <c r="J12" i="5" s="1"/>
  <c r="K103" i="5"/>
  <c r="L103" i="5"/>
  <c r="E104" i="5"/>
  <c r="J121" i="5" s="1"/>
  <c r="H13" i="5" s="1"/>
  <c r="F104" i="5"/>
  <c r="G104" i="5"/>
  <c r="K121" i="5" s="1"/>
  <c r="I13" i="5" s="1"/>
  <c r="H104" i="5"/>
  <c r="I104" i="5"/>
  <c r="J104" i="5"/>
  <c r="L121" i="5" s="1"/>
  <c r="J13" i="5" s="1"/>
  <c r="K104" i="5"/>
  <c r="L104" i="5"/>
  <c r="E105" i="5"/>
  <c r="J122" i="5" s="1"/>
  <c r="H14" i="5" s="1"/>
  <c r="F105" i="5"/>
  <c r="G105" i="5"/>
  <c r="H105" i="5"/>
  <c r="I105" i="5"/>
  <c r="J105" i="5"/>
  <c r="L122" i="5" s="1"/>
  <c r="J14" i="5" s="1"/>
  <c r="K105" i="5"/>
  <c r="L105" i="5"/>
  <c r="E106" i="5"/>
  <c r="J123" i="5" s="1"/>
  <c r="H15" i="5" s="1"/>
  <c r="F106" i="5"/>
  <c r="G106" i="5"/>
  <c r="K123" i="5" s="1"/>
  <c r="I15" i="5" s="1"/>
  <c r="H106" i="5"/>
  <c r="I106" i="5"/>
  <c r="K106" i="5"/>
  <c r="L106" i="5"/>
  <c r="E107" i="5"/>
  <c r="J124" i="5" s="1"/>
  <c r="H16" i="5" s="1"/>
  <c r="F107" i="5"/>
  <c r="G107" i="5"/>
  <c r="H107" i="5"/>
  <c r="I107" i="5"/>
  <c r="K107" i="5"/>
  <c r="L107" i="5"/>
  <c r="E108" i="5"/>
  <c r="J125" i="5" s="1"/>
  <c r="H17" i="5" s="1"/>
  <c r="F108" i="5"/>
  <c r="G108" i="5"/>
  <c r="K125" i="5" s="1"/>
  <c r="I17" i="5" s="1"/>
  <c r="H108" i="5"/>
  <c r="I108" i="5"/>
  <c r="K108" i="5"/>
  <c r="L108" i="5"/>
  <c r="E109" i="5"/>
  <c r="J126" i="5" s="1"/>
  <c r="H18" i="5" s="1"/>
  <c r="F109" i="5"/>
  <c r="G109" i="5"/>
  <c r="K126" i="5" s="1"/>
  <c r="I18" i="5" s="1"/>
  <c r="H109" i="5"/>
  <c r="I109" i="5"/>
  <c r="J109" i="5"/>
  <c r="L126" i="5" s="1"/>
  <c r="J18" i="5" s="1"/>
  <c r="K109" i="5"/>
  <c r="L109" i="5"/>
  <c r="E110" i="5"/>
  <c r="J127" i="5" s="1"/>
  <c r="H19" i="5" s="1"/>
  <c r="F110" i="5"/>
  <c r="G110" i="5"/>
  <c r="K127" i="5" s="1"/>
  <c r="I19" i="5" s="1"/>
  <c r="H110" i="5"/>
  <c r="I110" i="5"/>
  <c r="J110" i="5"/>
  <c r="L127" i="5" s="1"/>
  <c r="J19" i="5" s="1"/>
  <c r="K110" i="5"/>
  <c r="L110" i="5"/>
  <c r="E111" i="5"/>
  <c r="J128" i="5" s="1"/>
  <c r="F111" i="5"/>
  <c r="G111" i="5"/>
  <c r="K128" i="5" s="1"/>
  <c r="I20" i="5" s="1"/>
  <c r="H111" i="5"/>
  <c r="I111" i="5"/>
  <c r="J111" i="5"/>
  <c r="L128" i="5" s="1"/>
  <c r="J20" i="5" s="1"/>
  <c r="K111" i="5"/>
  <c r="L111" i="5"/>
  <c r="E112" i="5"/>
  <c r="F112" i="5"/>
  <c r="G112" i="5"/>
  <c r="H112" i="5"/>
  <c r="I112" i="5"/>
  <c r="K112" i="5"/>
  <c r="L112" i="5"/>
  <c r="F65" i="5"/>
  <c r="G65" i="5"/>
  <c r="F115" i="5" s="1"/>
  <c r="H65" i="5"/>
  <c r="I65" i="5"/>
  <c r="J65" i="5"/>
  <c r="Q115" i="5" s="1"/>
  <c r="O7" i="5" s="1"/>
  <c r="K65" i="5"/>
  <c r="H115" i="5" s="1"/>
  <c r="H148" i="5" s="1"/>
  <c r="F7" i="5" s="1"/>
  <c r="L65" i="5"/>
  <c r="E65" i="5"/>
  <c r="E115" i="5" s="1"/>
  <c r="E148" i="5" s="1"/>
  <c r="C7" i="5" s="1"/>
  <c r="E48" i="1"/>
  <c r="D49" i="12"/>
  <c r="D50" i="12"/>
  <c r="D51" i="12"/>
  <c r="D52" i="12"/>
  <c r="D53" i="12"/>
  <c r="D54" i="12"/>
  <c r="C50" i="12"/>
  <c r="C52" i="12"/>
  <c r="C53" i="12"/>
  <c r="C54" i="12"/>
  <c r="D38" i="12"/>
  <c r="C38" i="12"/>
  <c r="D37" i="12"/>
  <c r="C37" i="12"/>
  <c r="D36" i="12"/>
  <c r="C36" i="12"/>
  <c r="D35" i="12"/>
  <c r="C35" i="12"/>
  <c r="D34" i="12"/>
  <c r="C34" i="12"/>
  <c r="M6" i="5"/>
  <c r="H6" i="5"/>
  <c r="D50" i="5"/>
  <c r="C64" i="7"/>
  <c r="C66" i="7"/>
  <c r="C63" i="7"/>
  <c r="J48" i="20" s="1"/>
  <c r="C50" i="5"/>
  <c r="D52" i="5"/>
  <c r="D53" i="5"/>
  <c r="D54" i="5"/>
  <c r="D51" i="5"/>
  <c r="C52" i="5"/>
  <c r="C53" i="5"/>
  <c r="C54" i="5"/>
  <c r="C51" i="5"/>
  <c r="D43" i="5"/>
  <c r="D45" i="5"/>
  <c r="D46" i="5"/>
  <c r="D47" i="5"/>
  <c r="D44" i="5"/>
  <c r="C45" i="5"/>
  <c r="C46" i="5"/>
  <c r="C47" i="5"/>
  <c r="C44" i="5"/>
  <c r="C43" i="5"/>
  <c r="C32" i="7"/>
  <c r="D45" i="23" s="1"/>
  <c r="C22" i="7"/>
  <c r="D53" i="25" s="1"/>
  <c r="J69" i="33" l="1"/>
  <c r="J104" i="19"/>
  <c r="L121" i="19" s="1"/>
  <c r="J14" i="19" s="1"/>
  <c r="J80" i="19"/>
  <c r="G130" i="19" s="1"/>
  <c r="J71" i="19"/>
  <c r="G121" i="19" s="1"/>
  <c r="J72" i="25"/>
  <c r="G122" i="25" s="1"/>
  <c r="G151" i="25" s="1"/>
  <c r="G180" i="25" s="1"/>
  <c r="J89" i="25"/>
  <c r="G139" i="25" s="1"/>
  <c r="J94" i="25"/>
  <c r="Q117" i="25" s="1"/>
  <c r="AD10" i="25" s="1"/>
  <c r="J104" i="29"/>
  <c r="L121" i="29" s="1"/>
  <c r="Y14" i="29" s="1"/>
  <c r="J100" i="29"/>
  <c r="L117" i="29" s="1"/>
  <c r="Y10" i="29" s="1"/>
  <c r="J95" i="29"/>
  <c r="G142" i="29" s="1"/>
  <c r="L148" i="29" s="1"/>
  <c r="O8" i="29" s="1"/>
  <c r="J91" i="29"/>
  <c r="G141" i="29" s="1"/>
  <c r="J65" i="31"/>
  <c r="G115" i="31" s="1"/>
  <c r="J74" i="31"/>
  <c r="G124" i="31" s="1"/>
  <c r="J92" i="31"/>
  <c r="J97" i="31"/>
  <c r="J106" i="31"/>
  <c r="L123" i="31" s="1"/>
  <c r="J85" i="12"/>
  <c r="J82" i="33"/>
  <c r="G132" i="33" s="1"/>
  <c r="G161" i="33" s="1"/>
  <c r="J78" i="33"/>
  <c r="G128" i="33" s="1"/>
  <c r="G157" i="33" s="1"/>
  <c r="L184" i="33" s="1"/>
  <c r="J18" i="33" s="1"/>
  <c r="J72" i="19"/>
  <c r="G122" i="19" s="1"/>
  <c r="J92" i="12"/>
  <c r="J102" i="19"/>
  <c r="L119" i="19" s="1"/>
  <c r="J12" i="19" s="1"/>
  <c r="J83" i="19"/>
  <c r="G133" i="19" s="1"/>
  <c r="J107" i="29"/>
  <c r="L124" i="29" s="1"/>
  <c r="Y17" i="29" s="1"/>
  <c r="J67" i="31"/>
  <c r="G117" i="31" s="1"/>
  <c r="R150" i="31" s="1"/>
  <c r="O20" i="31" s="1"/>
  <c r="J85" i="31"/>
  <c r="G135" i="31" s="1"/>
  <c r="J66" i="12"/>
  <c r="J106" i="5"/>
  <c r="L123" i="5" s="1"/>
  <c r="J15" i="5" s="1"/>
  <c r="J83" i="5"/>
  <c r="G133" i="5" s="1"/>
  <c r="J69" i="5"/>
  <c r="G119" i="5" s="1"/>
  <c r="G152" i="5" s="1"/>
  <c r="E11" i="5" s="1"/>
  <c r="J93" i="19"/>
  <c r="J74" i="19"/>
  <c r="G124" i="19" s="1"/>
  <c r="J75" i="20"/>
  <c r="G125" i="20" s="1"/>
  <c r="J104" i="20"/>
  <c r="L121" i="20" s="1"/>
  <c r="Y14" i="20" s="1"/>
  <c r="G85" i="23"/>
  <c r="G94" i="23"/>
  <c r="G99" i="23"/>
  <c r="J65" i="25"/>
  <c r="G115" i="25" s="1"/>
  <c r="L148" i="25" s="1"/>
  <c r="J82" i="25"/>
  <c r="G132" i="25" s="1"/>
  <c r="J75" i="12"/>
  <c r="G72" i="23"/>
  <c r="G82" i="23"/>
  <c r="G92" i="23"/>
  <c r="G102" i="23"/>
  <c r="J67" i="25"/>
  <c r="G117" i="25" s="1"/>
  <c r="L150" i="25" s="1"/>
  <c r="J77" i="25"/>
  <c r="G127" i="25" s="1"/>
  <c r="G156" i="25" s="1"/>
  <c r="G185" i="25" s="1"/>
  <c r="J87" i="25"/>
  <c r="G137" i="25" s="1"/>
  <c r="G166" i="25" s="1"/>
  <c r="G195" i="25" s="1"/>
  <c r="J97" i="25"/>
  <c r="J107" i="25"/>
  <c r="L124" i="25" s="1"/>
  <c r="Y17" i="25" s="1"/>
  <c r="J103" i="29"/>
  <c r="L120" i="29" s="1"/>
  <c r="Y13" i="29" s="1"/>
  <c r="J93" i="29"/>
  <c r="Q116" i="29" s="1"/>
  <c r="AD9" i="29" s="1"/>
  <c r="J83" i="29"/>
  <c r="G133" i="29" s="1"/>
  <c r="J73" i="29"/>
  <c r="G123" i="29" s="1"/>
  <c r="J68" i="31"/>
  <c r="G118" i="31" s="1"/>
  <c r="L151" i="31" s="1"/>
  <c r="O11" i="31" s="1"/>
  <c r="J78" i="31"/>
  <c r="G128" i="31" s="1"/>
  <c r="G157" i="31" s="1"/>
  <c r="J88" i="31"/>
  <c r="G138" i="31" s="1"/>
  <c r="G167" i="31" s="1"/>
  <c r="J98" i="31"/>
  <c r="L115" i="31" s="1"/>
  <c r="Y8" i="31" s="1"/>
  <c r="J108" i="31"/>
  <c r="L125" i="31" s="1"/>
  <c r="J63" i="12"/>
  <c r="J100" i="33"/>
  <c r="L117" i="33" s="1"/>
  <c r="Y11" i="33" s="1"/>
  <c r="J90" i="33"/>
  <c r="Q113" i="33" s="1"/>
  <c r="AD7" i="33" s="1"/>
  <c r="J80" i="33"/>
  <c r="G130" i="33" s="1"/>
  <c r="G159" i="33" s="1"/>
  <c r="J70" i="33"/>
  <c r="G120" i="33" s="1"/>
  <c r="G149" i="33" s="1"/>
  <c r="G176" i="33" s="1"/>
  <c r="E10" i="33" s="1"/>
  <c r="J66" i="20"/>
  <c r="G116" i="20" s="1"/>
  <c r="L149" i="20" s="1"/>
  <c r="J76" i="20"/>
  <c r="G126" i="20" s="1"/>
  <c r="J86" i="20"/>
  <c r="G136" i="20" s="1"/>
  <c r="G165" i="20" s="1"/>
  <c r="J96" i="20"/>
  <c r="J106" i="20"/>
  <c r="L123" i="20" s="1"/>
  <c r="Y16" i="20" s="1"/>
  <c r="G62" i="23"/>
  <c r="J66" i="25"/>
  <c r="G116" i="25" s="1"/>
  <c r="L149" i="25" s="1"/>
  <c r="J76" i="25"/>
  <c r="G126" i="25" s="1"/>
  <c r="J86" i="25"/>
  <c r="G136" i="25" s="1"/>
  <c r="J96" i="25"/>
  <c r="J106" i="25"/>
  <c r="L123" i="25" s="1"/>
  <c r="Y16" i="25" s="1"/>
  <c r="J104" i="12"/>
  <c r="J94" i="12"/>
  <c r="J84" i="12"/>
  <c r="G134" i="12" s="1"/>
  <c r="G163" i="12" s="1"/>
  <c r="J74" i="12"/>
  <c r="J64" i="12"/>
  <c r="J71" i="33"/>
  <c r="G121" i="33" s="1"/>
  <c r="G150" i="33" s="1"/>
  <c r="F48" i="1"/>
  <c r="J111" i="29" s="1"/>
  <c r="J107" i="5"/>
  <c r="L124" i="5" s="1"/>
  <c r="J16" i="5" s="1"/>
  <c r="J97" i="5"/>
  <c r="J87" i="5"/>
  <c r="G137" i="5" s="1"/>
  <c r="J77" i="5"/>
  <c r="G127" i="5" s="1"/>
  <c r="J67" i="5"/>
  <c r="G117" i="5" s="1"/>
  <c r="G150" i="5" s="1"/>
  <c r="E9" i="5" s="1"/>
  <c r="G115" i="12"/>
  <c r="J108" i="5"/>
  <c r="L125" i="5" s="1"/>
  <c r="J17" i="5" s="1"/>
  <c r="J98" i="5"/>
  <c r="J88" i="5"/>
  <c r="G138" i="5" s="1"/>
  <c r="G171" i="5" s="1"/>
  <c r="E30" i="5" s="1"/>
  <c r="J78" i="5"/>
  <c r="G128" i="5" s="1"/>
  <c r="J68" i="5"/>
  <c r="G118" i="5" s="1"/>
  <c r="J68" i="25"/>
  <c r="G118" i="25" s="1"/>
  <c r="L151" i="25" s="1"/>
  <c r="J78" i="25"/>
  <c r="G128" i="25" s="1"/>
  <c r="J88" i="25"/>
  <c r="G138" i="25" s="1"/>
  <c r="J98" i="25"/>
  <c r="L115" i="25" s="1"/>
  <c r="Y8" i="25" s="1"/>
  <c r="J108" i="25"/>
  <c r="L125" i="25" s="1"/>
  <c r="Y18" i="25" s="1"/>
  <c r="J69" i="31"/>
  <c r="G119" i="31" s="1"/>
  <c r="G148" i="31" s="1"/>
  <c r="J79" i="31"/>
  <c r="G129" i="31" s="1"/>
  <c r="J89" i="31"/>
  <c r="G139" i="31" s="1"/>
  <c r="G172" i="31" s="1"/>
  <c r="J99" i="31"/>
  <c r="L116" i="31" s="1"/>
  <c r="Y9" i="31" s="1"/>
  <c r="J109" i="31"/>
  <c r="L126" i="31" s="1"/>
  <c r="J112" i="5"/>
  <c r="J109" i="12"/>
  <c r="J111" i="25"/>
  <c r="J111" i="31"/>
  <c r="G108" i="23"/>
  <c r="Q117" i="29"/>
  <c r="AD10" i="29" s="1"/>
  <c r="J109" i="33"/>
  <c r="J111" i="19"/>
  <c r="C44" i="38"/>
  <c r="C38" i="38"/>
  <c r="S115" i="9"/>
  <c r="D115" i="9"/>
  <c r="X103" i="9"/>
  <c r="N115" i="9"/>
  <c r="S103" i="9"/>
  <c r="X115" i="9"/>
  <c r="S120" i="9"/>
  <c r="N120" i="9"/>
  <c r="S108" i="9"/>
  <c r="I120" i="9"/>
  <c r="X102" i="9"/>
  <c r="I116" i="9"/>
  <c r="S116" i="9"/>
  <c r="D116" i="9"/>
  <c r="X104" i="9"/>
  <c r="N116" i="9"/>
  <c r="X116" i="9"/>
  <c r="S104" i="9"/>
  <c r="I118" i="9"/>
  <c r="S106" i="9"/>
  <c r="X118" i="9"/>
  <c r="N118" i="9"/>
  <c r="X106" i="9"/>
  <c r="M204" i="20"/>
  <c r="K9" i="20" s="1"/>
  <c r="H204" i="20"/>
  <c r="F9" i="20" s="1"/>
  <c r="H210" i="20"/>
  <c r="F15" i="20" s="1"/>
  <c r="M210" i="20"/>
  <c r="K15" i="20" s="1"/>
  <c r="H220" i="20"/>
  <c r="F25" i="20" s="1"/>
  <c r="M220" i="20"/>
  <c r="K25" i="20" s="1"/>
  <c r="E205" i="20"/>
  <c r="C10" i="20" s="1"/>
  <c r="J205" i="20"/>
  <c r="H10" i="20" s="1"/>
  <c r="E207" i="20"/>
  <c r="C12" i="20" s="1"/>
  <c r="J207" i="20"/>
  <c r="H12" i="20" s="1"/>
  <c r="E211" i="20"/>
  <c r="C16" i="20" s="1"/>
  <c r="J211" i="20"/>
  <c r="H16" i="20" s="1"/>
  <c r="J221" i="20"/>
  <c r="H26" i="20" s="1"/>
  <c r="E221" i="20"/>
  <c r="C26" i="20" s="1"/>
  <c r="E223" i="20"/>
  <c r="C28" i="20" s="1"/>
  <c r="J223" i="20"/>
  <c r="H28" i="20" s="1"/>
  <c r="K203" i="20"/>
  <c r="I8" i="20" s="1"/>
  <c r="F203" i="20"/>
  <c r="D8" i="20" s="1"/>
  <c r="K209" i="20"/>
  <c r="I14" i="20" s="1"/>
  <c r="F209" i="20"/>
  <c r="D14" i="20" s="1"/>
  <c r="K215" i="20"/>
  <c r="I20" i="20" s="1"/>
  <c r="F215" i="20"/>
  <c r="D20" i="20" s="1"/>
  <c r="F217" i="20"/>
  <c r="D22" i="20" s="1"/>
  <c r="K217" i="20"/>
  <c r="I22" i="20" s="1"/>
  <c r="K221" i="20"/>
  <c r="I26" i="20" s="1"/>
  <c r="F221" i="20"/>
  <c r="D26" i="20" s="1"/>
  <c r="K207" i="20"/>
  <c r="I12" i="20" s="1"/>
  <c r="F207" i="20"/>
  <c r="D12" i="20" s="1"/>
  <c r="H209" i="20"/>
  <c r="F14" i="20" s="1"/>
  <c r="M209" i="20"/>
  <c r="K14" i="20" s="1"/>
  <c r="M215" i="20"/>
  <c r="K20" i="20" s="1"/>
  <c r="H215" i="20"/>
  <c r="F20" i="20" s="1"/>
  <c r="M221" i="20"/>
  <c r="K26" i="20" s="1"/>
  <c r="H221" i="20"/>
  <c r="F26" i="20" s="1"/>
  <c r="J214" i="20"/>
  <c r="H19" i="20" s="1"/>
  <c r="K190" i="29"/>
  <c r="I24" i="29" s="1"/>
  <c r="F190" i="29"/>
  <c r="D24" i="29" s="1"/>
  <c r="M174" i="29"/>
  <c r="K8" i="29" s="1"/>
  <c r="H174" i="29"/>
  <c r="H189" i="29"/>
  <c r="F23" i="29" s="1"/>
  <c r="M189" i="29"/>
  <c r="K23" i="29" s="1"/>
  <c r="N113" i="12"/>
  <c r="Y7" i="12" s="1"/>
  <c r="T113" i="12"/>
  <c r="AD7" i="12" s="1"/>
  <c r="H194" i="29"/>
  <c r="F28" i="29" s="1"/>
  <c r="M194" i="29"/>
  <c r="K28" i="29" s="1"/>
  <c r="F196" i="29"/>
  <c r="D30" i="29" s="1"/>
  <c r="K196" i="29"/>
  <c r="I30" i="29" s="1"/>
  <c r="F194" i="29"/>
  <c r="D28" i="29" s="1"/>
  <c r="K194" i="29"/>
  <c r="I28" i="29" s="1"/>
  <c r="F192" i="29"/>
  <c r="D26" i="29" s="1"/>
  <c r="K192" i="29"/>
  <c r="I26" i="29" s="1"/>
  <c r="K188" i="29"/>
  <c r="I22" i="29" s="1"/>
  <c r="F188" i="29"/>
  <c r="D22" i="29" s="1"/>
  <c r="F186" i="29"/>
  <c r="D20" i="29" s="1"/>
  <c r="K186" i="29"/>
  <c r="I20" i="29" s="1"/>
  <c r="K184" i="29"/>
  <c r="I18" i="29" s="1"/>
  <c r="F184" i="29"/>
  <c r="D18" i="29" s="1"/>
  <c r="F180" i="29"/>
  <c r="D14" i="29" s="1"/>
  <c r="K180" i="29"/>
  <c r="I14" i="29" s="1"/>
  <c r="F178" i="29"/>
  <c r="D12" i="29" s="1"/>
  <c r="K178" i="29"/>
  <c r="I12" i="29" s="1"/>
  <c r="F176" i="29"/>
  <c r="D10" i="29" s="1"/>
  <c r="K176" i="29"/>
  <c r="I10" i="29" s="1"/>
  <c r="K189" i="29"/>
  <c r="I23" i="29" s="1"/>
  <c r="F189" i="29"/>
  <c r="D23" i="29" s="1"/>
  <c r="F182" i="29"/>
  <c r="D16" i="29" s="1"/>
  <c r="K182" i="29"/>
  <c r="I16" i="29" s="1"/>
  <c r="J210" i="20"/>
  <c r="H15" i="20" s="1"/>
  <c r="E210" i="20"/>
  <c r="C15" i="20" s="1"/>
  <c r="K219" i="20"/>
  <c r="I24" i="20" s="1"/>
  <c r="M205" i="20"/>
  <c r="K10" i="20" s="1"/>
  <c r="H196" i="29"/>
  <c r="F30" i="29" s="1"/>
  <c r="M196" i="29"/>
  <c r="K30" i="29" s="1"/>
  <c r="K205" i="20"/>
  <c r="I10" i="20" s="1"/>
  <c r="N8" i="20"/>
  <c r="E190" i="29"/>
  <c r="C24" i="29" s="1"/>
  <c r="J190" i="29"/>
  <c r="H24" i="29" s="1"/>
  <c r="E182" i="29"/>
  <c r="C16" i="29" s="1"/>
  <c r="J182" i="29"/>
  <c r="H16" i="29" s="1"/>
  <c r="E178" i="29"/>
  <c r="C12" i="29" s="1"/>
  <c r="J178" i="29"/>
  <c r="H12" i="29" s="1"/>
  <c r="E174" i="29"/>
  <c r="C8" i="29" s="1"/>
  <c r="J174" i="29"/>
  <c r="H8" i="29" s="1"/>
  <c r="E196" i="29"/>
  <c r="C30" i="29" s="1"/>
  <c r="J196" i="29"/>
  <c r="H30" i="29" s="1"/>
  <c r="K174" i="29"/>
  <c r="I8" i="29" s="1"/>
  <c r="F174" i="29"/>
  <c r="D8" i="29" s="1"/>
  <c r="K225" i="20"/>
  <c r="I30" i="20" s="1"/>
  <c r="J195" i="29"/>
  <c r="H29" i="29" s="1"/>
  <c r="E195" i="29"/>
  <c r="C29" i="29" s="1"/>
  <c r="H177" i="29"/>
  <c r="F11" i="29" s="1"/>
  <c r="M177" i="29"/>
  <c r="K11" i="29" s="1"/>
  <c r="J212" i="20"/>
  <c r="H17" i="20" s="1"/>
  <c r="H195" i="29"/>
  <c r="F29" i="29" s="1"/>
  <c r="M195" i="29"/>
  <c r="K29" i="29" s="1"/>
  <c r="H191" i="29"/>
  <c r="F25" i="29" s="1"/>
  <c r="M191" i="29"/>
  <c r="K25" i="29" s="1"/>
  <c r="F177" i="29"/>
  <c r="D11" i="29" s="1"/>
  <c r="K177" i="29"/>
  <c r="I11" i="29" s="1"/>
  <c r="H186" i="29"/>
  <c r="F20" i="29" s="1"/>
  <c r="M186" i="29"/>
  <c r="F147" i="29" a="1"/>
  <c r="V114" i="29"/>
  <c r="T7" i="29" s="1"/>
  <c r="H193" i="29"/>
  <c r="F27" i="29" s="1"/>
  <c r="M193" i="29"/>
  <c r="K27" i="29" s="1"/>
  <c r="H185" i="29"/>
  <c r="F19" i="29" s="1"/>
  <c r="M185" i="29"/>
  <c r="K19" i="29" s="1"/>
  <c r="H181" i="29"/>
  <c r="M181" i="29"/>
  <c r="K15" i="29" s="1"/>
  <c r="H190" i="29"/>
  <c r="F24" i="29" s="1"/>
  <c r="M190" i="29"/>
  <c r="K24" i="29" s="1"/>
  <c r="S7" i="5"/>
  <c r="C116" i="9" s="1"/>
  <c r="E116" i="9" s="1"/>
  <c r="E32" i="9" s="1"/>
  <c r="F193" i="29"/>
  <c r="D27" i="29" s="1"/>
  <c r="K193" i="29"/>
  <c r="I27" i="29" s="1"/>
  <c r="F181" i="29"/>
  <c r="D15" i="29" s="1"/>
  <c r="K181" i="29"/>
  <c r="I15" i="29" s="1"/>
  <c r="R177" i="20"/>
  <c r="U8" i="20" s="1"/>
  <c r="P8" i="20"/>
  <c r="R179" i="20"/>
  <c r="U10" i="20" s="1"/>
  <c r="P10" i="20"/>
  <c r="K223" i="20"/>
  <c r="I28" i="20" s="1"/>
  <c r="H176" i="29"/>
  <c r="F10" i="29" s="1"/>
  <c r="M176" i="29"/>
  <c r="K10" i="29" s="1"/>
  <c r="G113" i="12"/>
  <c r="N146" i="12" s="1"/>
  <c r="G157" i="5"/>
  <c r="S10" i="19"/>
  <c r="C104" i="9" s="1"/>
  <c r="E104" i="9" s="1"/>
  <c r="E31" i="9" s="1"/>
  <c r="N11" i="20"/>
  <c r="F195" i="29"/>
  <c r="D29" i="29" s="1"/>
  <c r="K195" i="29"/>
  <c r="I29" i="29" s="1"/>
  <c r="K191" i="29"/>
  <c r="I25" i="29" s="1"/>
  <c r="F191" i="29"/>
  <c r="D25" i="29" s="1"/>
  <c r="F187" i="29"/>
  <c r="D21" i="29" s="1"/>
  <c r="K187" i="29"/>
  <c r="I21" i="29" s="1"/>
  <c r="K185" i="29"/>
  <c r="I19" i="29" s="1"/>
  <c r="F185" i="29"/>
  <c r="D19" i="29" s="1"/>
  <c r="K183" i="29"/>
  <c r="I17" i="29" s="1"/>
  <c r="F183" i="29"/>
  <c r="D17" i="29" s="1"/>
  <c r="H192" i="29"/>
  <c r="F26" i="29" s="1"/>
  <c r="M192" i="29"/>
  <c r="K26" i="29" s="1"/>
  <c r="AI8" i="29"/>
  <c r="R102" i="9" s="1"/>
  <c r="M152" i="31"/>
  <c r="P12" i="31" s="1"/>
  <c r="Y148" i="31"/>
  <c r="M178" i="29"/>
  <c r="K12" i="29" s="1"/>
  <c r="H178" i="29"/>
  <c r="F12" i="29" s="1"/>
  <c r="E184" i="29"/>
  <c r="C18" i="29" s="1"/>
  <c r="J184" i="29"/>
  <c r="H18" i="29" s="1"/>
  <c r="H180" i="29"/>
  <c r="F14" i="29" s="1"/>
  <c r="M180" i="29"/>
  <c r="H179" i="29"/>
  <c r="F13" i="29" s="1"/>
  <c r="M179" i="29"/>
  <c r="K13" i="29" s="1"/>
  <c r="M11" i="20"/>
  <c r="O180" i="20"/>
  <c r="R11" i="20" s="1"/>
  <c r="T114" i="29"/>
  <c r="R7" i="29" s="1"/>
  <c r="E147" i="29"/>
  <c r="E192" i="29"/>
  <c r="C26" i="29" s="1"/>
  <c r="J192" i="29"/>
  <c r="H26" i="29" s="1"/>
  <c r="E180" i="29"/>
  <c r="C14" i="29" s="1"/>
  <c r="J180" i="29"/>
  <c r="H14" i="29" s="1"/>
  <c r="O179" i="20"/>
  <c r="R10" i="20" s="1"/>
  <c r="M10" i="20"/>
  <c r="O178" i="20"/>
  <c r="R9" i="20" s="1"/>
  <c r="M9" i="20"/>
  <c r="J215" i="20"/>
  <c r="H20" i="20" s="1"/>
  <c r="H175" i="29"/>
  <c r="F9" i="29" s="1"/>
  <c r="M175" i="29"/>
  <c r="K9" i="29" s="1"/>
  <c r="W149" i="31"/>
  <c r="M8" i="25"/>
  <c r="H182" i="29"/>
  <c r="F16" i="29" s="1"/>
  <c r="W150" i="31"/>
  <c r="N8" i="25"/>
  <c r="E149" i="25"/>
  <c r="E178" i="25" s="1"/>
  <c r="G149" i="29"/>
  <c r="G117" i="33"/>
  <c r="G146" i="33" s="1"/>
  <c r="G135" i="33"/>
  <c r="G164" i="33" s="1"/>
  <c r="G191" i="33" s="1"/>
  <c r="E25" i="33" s="1"/>
  <c r="L116" i="33"/>
  <c r="Y10" i="33" s="1"/>
  <c r="X148" i="31"/>
  <c r="O26" i="31" s="1"/>
  <c r="Q114" i="29"/>
  <c r="AD7" i="29" s="1"/>
  <c r="L149" i="31"/>
  <c r="O9" i="31" s="1"/>
  <c r="Q115" i="31"/>
  <c r="AD8" i="31" s="1"/>
  <c r="L114" i="33"/>
  <c r="Y8" i="33" s="1"/>
  <c r="G137" i="33"/>
  <c r="G166" i="33" s="1"/>
  <c r="L193" i="33" s="1"/>
  <c r="J27" i="33" s="1"/>
  <c r="S148" i="31"/>
  <c r="P18" i="31" s="1"/>
  <c r="L153" i="31"/>
  <c r="O13" i="31" s="1"/>
  <c r="G123" i="33"/>
  <c r="G152" i="33" s="1"/>
  <c r="L179" i="33" s="1"/>
  <c r="J13" i="33" s="1"/>
  <c r="S149" i="31"/>
  <c r="P19" i="31" s="1"/>
  <c r="L114" i="29"/>
  <c r="Y7" i="29" s="1"/>
  <c r="L122" i="33"/>
  <c r="Y16" i="33" s="1"/>
  <c r="M18" i="31"/>
  <c r="S150" i="31"/>
  <c r="P20" i="31" s="1"/>
  <c r="L154" i="31"/>
  <c r="O14" i="31" s="1"/>
  <c r="G140" i="33"/>
  <c r="L146" i="33" s="1"/>
  <c r="AD13" i="33" s="1"/>
  <c r="Q114" i="33"/>
  <c r="AD8" i="33" s="1"/>
  <c r="M19" i="31"/>
  <c r="S151" i="31"/>
  <c r="P21" i="31" s="1"/>
  <c r="J114" i="29"/>
  <c r="W7" i="29" s="1"/>
  <c r="G142" i="33"/>
  <c r="L148" i="33" s="1"/>
  <c r="AD15" i="33" s="1"/>
  <c r="M20" i="31"/>
  <c r="R180" i="25"/>
  <c r="U11" i="25" s="1"/>
  <c r="G119" i="33"/>
  <c r="G148" i="33" s="1"/>
  <c r="G175" i="33" s="1"/>
  <c r="E9" i="33" s="1"/>
  <c r="G131" i="33"/>
  <c r="G160" i="33" s="1"/>
  <c r="L187" i="33" s="1"/>
  <c r="J21" i="33" s="1"/>
  <c r="L118" i="33"/>
  <c r="Y12" i="33" s="1"/>
  <c r="M21" i="31"/>
  <c r="Y149" i="31"/>
  <c r="M154" i="31"/>
  <c r="P14" i="31" s="1"/>
  <c r="G125" i="33"/>
  <c r="G154" i="33" s="1"/>
  <c r="L181" i="33" s="1"/>
  <c r="J15" i="33" s="1"/>
  <c r="N8" i="31"/>
  <c r="Q151" i="31"/>
  <c r="M183" i="29"/>
  <c r="K17" i="29" s="1"/>
  <c r="G152" i="31"/>
  <c r="P151" i="31"/>
  <c r="N19" i="31"/>
  <c r="M27" i="31"/>
  <c r="G139" i="33"/>
  <c r="G168" i="33" s="1"/>
  <c r="L195" i="33" s="1"/>
  <c r="J29" i="33" s="1"/>
  <c r="L124" i="33"/>
  <c r="Y18" i="33" s="1"/>
  <c r="N20" i="31"/>
  <c r="V148" i="31"/>
  <c r="M28" i="31"/>
  <c r="G115" i="33"/>
  <c r="Q122" i="33" s="1"/>
  <c r="O10" i="33" s="1"/>
  <c r="AI7" i="33" s="1"/>
  <c r="W102" i="9" s="1"/>
  <c r="G129" i="33"/>
  <c r="G158" i="33" s="1"/>
  <c r="L185" i="33" s="1"/>
  <c r="J19" i="33" s="1"/>
  <c r="N21" i="31"/>
  <c r="V149" i="31"/>
  <c r="N26" i="31"/>
  <c r="M9" i="25"/>
  <c r="G148" i="25"/>
  <c r="G177" i="25" s="1"/>
  <c r="E193" i="29"/>
  <c r="C27" i="29" s="1"/>
  <c r="V150" i="31"/>
  <c r="N27" i="31"/>
  <c r="M26" i="31"/>
  <c r="O30" i="9"/>
  <c r="M30" i="9"/>
  <c r="L30" i="9"/>
  <c r="J30" i="9"/>
  <c r="N30" i="9"/>
  <c r="I30" i="9"/>
  <c r="C30" i="9"/>
  <c r="E30" i="9"/>
  <c r="F30" i="9"/>
  <c r="H30" i="9"/>
  <c r="O12" i="31"/>
  <c r="Q150" i="31"/>
  <c r="R149" i="31"/>
  <c r="O19" i="31" s="1"/>
  <c r="P150" i="31"/>
  <c r="L148" i="31"/>
  <c r="O8" i="31" s="1"/>
  <c r="L150" i="31"/>
  <c r="O10" i="31" s="1"/>
  <c r="Q149" i="31"/>
  <c r="P149" i="31"/>
  <c r="R114" i="31"/>
  <c r="AE7" i="31" s="1"/>
  <c r="R148" i="31"/>
  <c r="O18" i="31" s="1"/>
  <c r="Q114" i="31"/>
  <c r="AD7" i="31" s="1"/>
  <c r="Q148" i="31"/>
  <c r="P148" i="31"/>
  <c r="E167" i="31"/>
  <c r="E171" i="31"/>
  <c r="E172" i="31"/>
  <c r="G150" i="31"/>
  <c r="Y11" i="31"/>
  <c r="Y13" i="31"/>
  <c r="E173" i="31"/>
  <c r="F148" i="31" a="1"/>
  <c r="F198" i="31" s="1"/>
  <c r="D29" i="31" s="1"/>
  <c r="L124" i="31"/>
  <c r="Y17" i="31" s="1"/>
  <c r="G149" i="31"/>
  <c r="G151" i="31"/>
  <c r="G163" i="31"/>
  <c r="G165" i="31"/>
  <c r="Y10" i="31"/>
  <c r="Y12" i="31"/>
  <c r="Y16" i="31"/>
  <c r="Y18" i="31"/>
  <c r="Y20" i="31"/>
  <c r="L122" i="31"/>
  <c r="Y15" i="31" s="1"/>
  <c r="L121" i="31"/>
  <c r="Y14" i="31" s="1"/>
  <c r="G132" i="31"/>
  <c r="G161" i="31" s="1"/>
  <c r="E40" i="38"/>
  <c r="C40" i="38" s="1"/>
  <c r="E46" i="38"/>
  <c r="C46" i="38" s="1"/>
  <c r="K5" i="38" s="1"/>
  <c r="J5" i="38" s="1"/>
  <c r="E39" i="38"/>
  <c r="C39" i="38" s="1"/>
  <c r="K186" i="33"/>
  <c r="I20" i="33" s="1"/>
  <c r="F186" i="33"/>
  <c r="D20" i="33" s="1"/>
  <c r="K194" i="33"/>
  <c r="I28" i="33" s="1"/>
  <c r="F194" i="33"/>
  <c r="D28" i="33" s="1"/>
  <c r="K190" i="33"/>
  <c r="I24" i="33" s="1"/>
  <c r="F190" i="33"/>
  <c r="D24" i="33" s="1"/>
  <c r="K146" i="33"/>
  <c r="AC13" i="33" s="1"/>
  <c r="K148" i="33"/>
  <c r="AC15" i="33" s="1"/>
  <c r="K147" i="33"/>
  <c r="AC14" i="33" s="1"/>
  <c r="F182" i="33"/>
  <c r="D16" i="33" s="1"/>
  <c r="K173" i="33"/>
  <c r="I7" i="33" s="1"/>
  <c r="F173" i="33"/>
  <c r="D7" i="33" s="1"/>
  <c r="K175" i="33"/>
  <c r="I9" i="33" s="1"/>
  <c r="F175" i="33"/>
  <c r="D9" i="33" s="1"/>
  <c r="K177" i="33"/>
  <c r="I11" i="33" s="1"/>
  <c r="F177" i="33"/>
  <c r="D11" i="33" s="1"/>
  <c r="K179" i="33"/>
  <c r="I13" i="33" s="1"/>
  <c r="F179" i="33"/>
  <c r="D13" i="33" s="1"/>
  <c r="K181" i="33"/>
  <c r="I15" i="33" s="1"/>
  <c r="F181" i="33"/>
  <c r="D15" i="33" s="1"/>
  <c r="K183" i="33"/>
  <c r="I17" i="33" s="1"/>
  <c r="F183" i="33"/>
  <c r="D17" i="33" s="1"/>
  <c r="K185" i="33"/>
  <c r="I19" i="33" s="1"/>
  <c r="F185" i="33"/>
  <c r="D19" i="33" s="1"/>
  <c r="K187" i="33"/>
  <c r="I21" i="33" s="1"/>
  <c r="F187" i="33"/>
  <c r="D21" i="33" s="1"/>
  <c r="K189" i="33"/>
  <c r="I23" i="33" s="1"/>
  <c r="F189" i="33"/>
  <c r="D23" i="33" s="1"/>
  <c r="K191" i="33"/>
  <c r="I25" i="33" s="1"/>
  <c r="F191" i="33"/>
  <c r="D25" i="33" s="1"/>
  <c r="K193" i="33"/>
  <c r="I27" i="33" s="1"/>
  <c r="F193" i="33"/>
  <c r="D27" i="33" s="1"/>
  <c r="K195" i="33"/>
  <c r="I29" i="33" s="1"/>
  <c r="F195" i="33"/>
  <c r="D29" i="33" s="1"/>
  <c r="J194" i="33"/>
  <c r="H28" i="33" s="1"/>
  <c r="E194" i="33"/>
  <c r="C28" i="33" s="1"/>
  <c r="K174" i="33"/>
  <c r="I8" i="33" s="1"/>
  <c r="F174" i="33"/>
  <c r="D8" i="33" s="1"/>
  <c r="K176" i="33"/>
  <c r="I10" i="33" s="1"/>
  <c r="F176" i="33"/>
  <c r="D10" i="33" s="1"/>
  <c r="L173" i="33"/>
  <c r="J7" i="33" s="1"/>
  <c r="G173" i="33"/>
  <c r="E7" i="33" s="1"/>
  <c r="G181" i="33"/>
  <c r="E15" i="33" s="1"/>
  <c r="L183" i="33"/>
  <c r="J17" i="33" s="1"/>
  <c r="G183" i="33"/>
  <c r="E17" i="33" s="1"/>
  <c r="K178" i="33"/>
  <c r="I12" i="33" s="1"/>
  <c r="F178" i="33"/>
  <c r="D12" i="33" s="1"/>
  <c r="M173" i="33"/>
  <c r="K7" i="33" s="1"/>
  <c r="H173" i="33"/>
  <c r="F7" i="33" s="1"/>
  <c r="M175" i="33"/>
  <c r="K9" i="33" s="1"/>
  <c r="H175" i="33"/>
  <c r="F9" i="33" s="1"/>
  <c r="M177" i="33"/>
  <c r="K11" i="33" s="1"/>
  <c r="H177" i="33"/>
  <c r="F11" i="33" s="1"/>
  <c r="M179" i="33"/>
  <c r="K13" i="33" s="1"/>
  <c r="H179" i="33"/>
  <c r="F13" i="33" s="1"/>
  <c r="M181" i="33"/>
  <c r="K15" i="33" s="1"/>
  <c r="H181" i="33"/>
  <c r="F15" i="33" s="1"/>
  <c r="M183" i="33"/>
  <c r="K17" i="33" s="1"/>
  <c r="H183" i="33"/>
  <c r="F17" i="33" s="1"/>
  <c r="M187" i="33"/>
  <c r="K21" i="33" s="1"/>
  <c r="H187" i="33"/>
  <c r="F21" i="33" s="1"/>
  <c r="M191" i="33"/>
  <c r="K25" i="33" s="1"/>
  <c r="H191" i="33"/>
  <c r="F25" i="33" s="1"/>
  <c r="M195" i="33"/>
  <c r="K29" i="33" s="1"/>
  <c r="H195" i="33"/>
  <c r="F29" i="33" s="1"/>
  <c r="F180" i="33"/>
  <c r="D14" i="33" s="1"/>
  <c r="K180" i="33"/>
  <c r="I14" i="33" s="1"/>
  <c r="J174" i="33"/>
  <c r="H8" i="33" s="1"/>
  <c r="E174" i="33"/>
  <c r="C8" i="33" s="1"/>
  <c r="J176" i="33"/>
  <c r="H10" i="33" s="1"/>
  <c r="E176" i="33"/>
  <c r="C10" i="33" s="1"/>
  <c r="J178" i="33"/>
  <c r="H12" i="33" s="1"/>
  <c r="E178" i="33"/>
  <c r="C12" i="33" s="1"/>
  <c r="J180" i="33"/>
  <c r="H14" i="33" s="1"/>
  <c r="E180" i="33"/>
  <c r="C14" i="33" s="1"/>
  <c r="J182" i="33"/>
  <c r="H16" i="33" s="1"/>
  <c r="E182" i="33"/>
  <c r="C16" i="33" s="1"/>
  <c r="J184" i="33"/>
  <c r="H18" i="33" s="1"/>
  <c r="E184" i="33"/>
  <c r="C18" i="33" s="1"/>
  <c r="J188" i="33"/>
  <c r="H22" i="33" s="1"/>
  <c r="E188" i="33"/>
  <c r="C22" i="33" s="1"/>
  <c r="J192" i="33"/>
  <c r="H26" i="33" s="1"/>
  <c r="E192" i="33"/>
  <c r="C26" i="33" s="1"/>
  <c r="M185" i="33"/>
  <c r="K19" i="33" s="1"/>
  <c r="H185" i="33"/>
  <c r="F19" i="33" s="1"/>
  <c r="F184" i="33"/>
  <c r="D18" i="33" s="1"/>
  <c r="K184" i="33"/>
  <c r="I18" i="33" s="1"/>
  <c r="K188" i="33"/>
  <c r="I22" i="33" s="1"/>
  <c r="F188" i="33"/>
  <c r="D22" i="33" s="1"/>
  <c r="K192" i="33"/>
  <c r="I26" i="33" s="1"/>
  <c r="F192" i="33"/>
  <c r="D26" i="33" s="1"/>
  <c r="J186" i="33"/>
  <c r="H20" i="33" s="1"/>
  <c r="E186" i="33"/>
  <c r="C20" i="33" s="1"/>
  <c r="L189" i="33"/>
  <c r="J23" i="33" s="1"/>
  <c r="G189" i="33"/>
  <c r="E23" i="33" s="1"/>
  <c r="L174" i="33"/>
  <c r="J8" i="33" s="1"/>
  <c r="G174" i="33"/>
  <c r="E8" i="33" s="1"/>
  <c r="L176" i="33"/>
  <c r="J10" i="33" s="1"/>
  <c r="L178" i="33"/>
  <c r="J12" i="33" s="1"/>
  <c r="G178" i="33"/>
  <c r="E12" i="33" s="1"/>
  <c r="L180" i="33"/>
  <c r="J14" i="33" s="1"/>
  <c r="G180" i="33"/>
  <c r="E14" i="33" s="1"/>
  <c r="L182" i="33"/>
  <c r="J16" i="33" s="1"/>
  <c r="G182" i="33"/>
  <c r="E16" i="33" s="1"/>
  <c r="G184" i="33"/>
  <c r="E18" i="33" s="1"/>
  <c r="L186" i="33"/>
  <c r="J20" i="33" s="1"/>
  <c r="G186" i="33"/>
  <c r="E20" i="33" s="1"/>
  <c r="L188" i="33"/>
  <c r="J22" i="33" s="1"/>
  <c r="G188" i="33"/>
  <c r="E22" i="33" s="1"/>
  <c r="L190" i="33"/>
  <c r="J24" i="33" s="1"/>
  <c r="G190" i="33"/>
  <c r="E24" i="33" s="1"/>
  <c r="L192" i="33"/>
  <c r="J26" i="33" s="1"/>
  <c r="G192" i="33"/>
  <c r="E26" i="33" s="1"/>
  <c r="L194" i="33"/>
  <c r="J28" i="33" s="1"/>
  <c r="G194" i="33"/>
  <c r="E28" i="33" s="1"/>
  <c r="M189" i="33"/>
  <c r="K23" i="33" s="1"/>
  <c r="H189" i="33"/>
  <c r="F23" i="33" s="1"/>
  <c r="M174" i="33"/>
  <c r="K8" i="33" s="1"/>
  <c r="H174" i="33"/>
  <c r="F8" i="33" s="1"/>
  <c r="M176" i="33"/>
  <c r="K10" i="33" s="1"/>
  <c r="H176" i="33"/>
  <c r="F10" i="33" s="1"/>
  <c r="M178" i="33"/>
  <c r="K12" i="33" s="1"/>
  <c r="H178" i="33"/>
  <c r="F12" i="33" s="1"/>
  <c r="M180" i="33"/>
  <c r="K14" i="33" s="1"/>
  <c r="H180" i="33"/>
  <c r="F14" i="33" s="1"/>
  <c r="M182" i="33"/>
  <c r="K16" i="33" s="1"/>
  <c r="H182" i="33"/>
  <c r="F16" i="33" s="1"/>
  <c r="M184" i="33"/>
  <c r="K18" i="33" s="1"/>
  <c r="H184" i="33"/>
  <c r="F18" i="33" s="1"/>
  <c r="M186" i="33"/>
  <c r="K20" i="33" s="1"/>
  <c r="H186" i="33"/>
  <c r="F20" i="33" s="1"/>
  <c r="M188" i="33"/>
  <c r="K22" i="33" s="1"/>
  <c r="H188" i="33"/>
  <c r="F22" i="33" s="1"/>
  <c r="M190" i="33"/>
  <c r="K24" i="33" s="1"/>
  <c r="H190" i="33"/>
  <c r="F24" i="33" s="1"/>
  <c r="M192" i="33"/>
  <c r="K26" i="33" s="1"/>
  <c r="H192" i="33"/>
  <c r="F26" i="33" s="1"/>
  <c r="M194" i="33"/>
  <c r="K28" i="33" s="1"/>
  <c r="H194" i="33"/>
  <c r="F28" i="33" s="1"/>
  <c r="J190" i="33"/>
  <c r="H24" i="33" s="1"/>
  <c r="E190" i="33"/>
  <c r="C24" i="33" s="1"/>
  <c r="J173" i="33"/>
  <c r="H7" i="33" s="1"/>
  <c r="E173" i="33"/>
  <c r="C7" i="33" s="1"/>
  <c r="J175" i="33"/>
  <c r="H9" i="33" s="1"/>
  <c r="E175" i="33"/>
  <c r="C9" i="33" s="1"/>
  <c r="J177" i="33"/>
  <c r="H11" i="33" s="1"/>
  <c r="E177" i="33"/>
  <c r="C11" i="33" s="1"/>
  <c r="J179" i="33"/>
  <c r="H13" i="33" s="1"/>
  <c r="E179" i="33"/>
  <c r="C13" i="33" s="1"/>
  <c r="J181" i="33"/>
  <c r="H15" i="33" s="1"/>
  <c r="E181" i="33"/>
  <c r="C15" i="33" s="1"/>
  <c r="J183" i="33"/>
  <c r="H17" i="33" s="1"/>
  <c r="E183" i="33"/>
  <c r="C17" i="33" s="1"/>
  <c r="J187" i="33"/>
  <c r="H21" i="33" s="1"/>
  <c r="E187" i="33"/>
  <c r="C21" i="33" s="1"/>
  <c r="J189" i="33"/>
  <c r="H23" i="33" s="1"/>
  <c r="E189" i="33"/>
  <c r="C23" i="33" s="1"/>
  <c r="J191" i="33"/>
  <c r="H25" i="33" s="1"/>
  <c r="E191" i="33"/>
  <c r="C25" i="33" s="1"/>
  <c r="J193" i="33"/>
  <c r="H27" i="33" s="1"/>
  <c r="E193" i="33"/>
  <c r="C27" i="33" s="1"/>
  <c r="J195" i="33"/>
  <c r="H29" i="33" s="1"/>
  <c r="E195" i="33"/>
  <c r="C29" i="33" s="1"/>
  <c r="J185" i="33"/>
  <c r="H19" i="33" s="1"/>
  <c r="E185" i="33"/>
  <c r="C19" i="33" s="1"/>
  <c r="M193" i="33"/>
  <c r="K27" i="33" s="1"/>
  <c r="H193" i="33"/>
  <c r="F27" i="33" s="1"/>
  <c r="H112" i="33"/>
  <c r="M112" i="33"/>
  <c r="Z6" i="33" s="1"/>
  <c r="N123" i="12"/>
  <c r="Y17" i="12" s="1"/>
  <c r="N148" i="12"/>
  <c r="E184" i="12"/>
  <c r="C19" i="12" s="1"/>
  <c r="G137" i="12"/>
  <c r="G166" i="12" s="1"/>
  <c r="G133" i="12"/>
  <c r="G162" i="12" s="1"/>
  <c r="N125" i="12"/>
  <c r="Y19" i="12" s="1"/>
  <c r="N121" i="12"/>
  <c r="Y15" i="12" s="1"/>
  <c r="N119" i="12"/>
  <c r="Y13" i="12" s="1"/>
  <c r="N117" i="12"/>
  <c r="Y11" i="12" s="1"/>
  <c r="N115" i="12"/>
  <c r="Y9" i="12" s="1"/>
  <c r="G141" i="12"/>
  <c r="T147" i="12" s="1"/>
  <c r="AD14" i="12" s="1"/>
  <c r="T115" i="12"/>
  <c r="AD9" i="12" s="1"/>
  <c r="G138" i="12"/>
  <c r="G167" i="12" s="1"/>
  <c r="G136" i="12"/>
  <c r="G165" i="12" s="1"/>
  <c r="G132" i="12"/>
  <c r="G161" i="12" s="1"/>
  <c r="G130" i="12"/>
  <c r="G159" i="12" s="1"/>
  <c r="G128" i="12"/>
  <c r="G157" i="12" s="1"/>
  <c r="G126" i="12"/>
  <c r="G155" i="12" s="1"/>
  <c r="G124" i="12"/>
  <c r="G153" i="12" s="1"/>
  <c r="G122" i="12"/>
  <c r="G151" i="12" s="1"/>
  <c r="G120" i="12"/>
  <c r="G149" i="12" s="1"/>
  <c r="G116" i="12"/>
  <c r="N149" i="12" s="1"/>
  <c r="G114" i="12"/>
  <c r="N147" i="12" s="1"/>
  <c r="G121" i="12"/>
  <c r="G150" i="12" s="1"/>
  <c r="G118" i="12"/>
  <c r="G147" i="12" s="1"/>
  <c r="G117" i="12"/>
  <c r="N122" i="12"/>
  <c r="Y16" i="12" s="1"/>
  <c r="E187" i="12"/>
  <c r="C22" i="12" s="1"/>
  <c r="E183" i="12"/>
  <c r="C18" i="12" s="1"/>
  <c r="N124" i="12"/>
  <c r="Y18" i="12" s="1"/>
  <c r="N120" i="12"/>
  <c r="Y14" i="12" s="1"/>
  <c r="N118" i="12"/>
  <c r="Y12" i="12" s="1"/>
  <c r="N116" i="12"/>
  <c r="Y10" i="12" s="1"/>
  <c r="N114" i="12"/>
  <c r="Y8" i="12" s="1"/>
  <c r="G142" i="12"/>
  <c r="T148" i="12" s="1"/>
  <c r="AD15" i="12" s="1"/>
  <c r="G140" i="12"/>
  <c r="T146" i="12" s="1"/>
  <c r="AD13" i="12" s="1"/>
  <c r="T114" i="12"/>
  <c r="AD8" i="12" s="1"/>
  <c r="G139" i="12"/>
  <c r="G168" i="12" s="1"/>
  <c r="G135" i="12"/>
  <c r="G164" i="12" s="1"/>
  <c r="G129" i="12"/>
  <c r="G158" i="12" s="1"/>
  <c r="G127" i="12"/>
  <c r="G156" i="12" s="1"/>
  <c r="G125" i="12"/>
  <c r="G154" i="12" s="1"/>
  <c r="G123" i="12"/>
  <c r="G152" i="12" s="1"/>
  <c r="G119" i="12"/>
  <c r="G148" i="12" s="1"/>
  <c r="F179" i="12"/>
  <c r="D14" i="12" s="1"/>
  <c r="K186" i="12"/>
  <c r="I21" i="12" s="1"/>
  <c r="J181" i="12"/>
  <c r="H16" i="12" s="1"/>
  <c r="K176" i="12"/>
  <c r="I11" i="12" s="1"/>
  <c r="K177" i="12"/>
  <c r="I12" i="12" s="1"/>
  <c r="F177" i="12"/>
  <c r="D12" i="12" s="1"/>
  <c r="K191" i="12"/>
  <c r="I26" i="12" s="1"/>
  <c r="F191" i="12"/>
  <c r="D26" i="12" s="1"/>
  <c r="J193" i="12"/>
  <c r="H28" i="12" s="1"/>
  <c r="E193" i="12"/>
  <c r="C28" i="12" s="1"/>
  <c r="E191" i="12"/>
  <c r="C26" i="12" s="1"/>
  <c r="J191" i="12"/>
  <c r="H26" i="12" s="1"/>
  <c r="T175" i="12"/>
  <c r="R10" i="12" s="1"/>
  <c r="O175" i="12"/>
  <c r="M10" i="12" s="1"/>
  <c r="T173" i="12"/>
  <c r="R8" i="12" s="1"/>
  <c r="O173" i="12"/>
  <c r="M8" i="12" s="1"/>
  <c r="U173" i="12"/>
  <c r="S8" i="12" s="1"/>
  <c r="P173" i="12"/>
  <c r="N8" i="12" s="1"/>
  <c r="M194" i="12"/>
  <c r="K29" i="12" s="1"/>
  <c r="H194" i="12"/>
  <c r="F29" i="12" s="1"/>
  <c r="H190" i="12"/>
  <c r="F25" i="12" s="1"/>
  <c r="M190" i="12"/>
  <c r="K25" i="12" s="1"/>
  <c r="H188" i="12"/>
  <c r="F23" i="12" s="1"/>
  <c r="M188" i="12"/>
  <c r="K23" i="12" s="1"/>
  <c r="M186" i="12"/>
  <c r="K21" i="12" s="1"/>
  <c r="H186" i="12"/>
  <c r="F21" i="12" s="1"/>
  <c r="M184" i="12"/>
  <c r="K19" i="12" s="1"/>
  <c r="H184" i="12"/>
  <c r="F19" i="12" s="1"/>
  <c r="M182" i="12"/>
  <c r="K17" i="12" s="1"/>
  <c r="H182" i="12"/>
  <c r="F17" i="12" s="1"/>
  <c r="M178" i="12"/>
  <c r="K13" i="12" s="1"/>
  <c r="H178" i="12"/>
  <c r="F13" i="12" s="1"/>
  <c r="H174" i="12"/>
  <c r="F9" i="12" s="1"/>
  <c r="M174" i="12"/>
  <c r="K9" i="12" s="1"/>
  <c r="H172" i="12"/>
  <c r="F7" i="12" s="1"/>
  <c r="M172" i="12"/>
  <c r="K7" i="12" s="1"/>
  <c r="W174" i="12"/>
  <c r="U9" i="12" s="1"/>
  <c r="R174" i="12"/>
  <c r="P9" i="12" s="1"/>
  <c r="R172" i="12"/>
  <c r="P7" i="12" s="1"/>
  <c r="W172" i="12"/>
  <c r="U7" i="12" s="1"/>
  <c r="K175" i="12"/>
  <c r="I10" i="12" s="1"/>
  <c r="F175" i="12"/>
  <c r="D10" i="12" s="1"/>
  <c r="U175" i="12"/>
  <c r="S10" i="12" s="1"/>
  <c r="P175" i="12"/>
  <c r="N10" i="12" s="1"/>
  <c r="H192" i="12"/>
  <c r="F27" i="12" s="1"/>
  <c r="M192" i="12"/>
  <c r="K27" i="12" s="1"/>
  <c r="F181" i="12"/>
  <c r="D16" i="12" s="1"/>
  <c r="K181" i="12"/>
  <c r="I16" i="12" s="1"/>
  <c r="F192" i="12"/>
  <c r="D27" i="12" s="1"/>
  <c r="K192" i="12"/>
  <c r="I27" i="12" s="1"/>
  <c r="K182" i="12"/>
  <c r="I17" i="12" s="1"/>
  <c r="F182" i="12"/>
  <c r="D17" i="12" s="1"/>
  <c r="U174" i="12"/>
  <c r="S9" i="12" s="1"/>
  <c r="P174" i="12"/>
  <c r="N9" i="12" s="1"/>
  <c r="U172" i="12"/>
  <c r="S7" i="12" s="1"/>
  <c r="P172" i="12"/>
  <c r="N7" i="12" s="1"/>
  <c r="H180" i="12"/>
  <c r="F15" i="12" s="1"/>
  <c r="M180" i="12"/>
  <c r="K15" i="12" s="1"/>
  <c r="H176" i="12"/>
  <c r="F11" i="12" s="1"/>
  <c r="M176" i="12"/>
  <c r="K11" i="12" s="1"/>
  <c r="K187" i="12"/>
  <c r="I22" i="12" s="1"/>
  <c r="F187" i="12"/>
  <c r="D22" i="12" s="1"/>
  <c r="E194" i="12"/>
  <c r="C29" i="12" s="1"/>
  <c r="J194" i="12"/>
  <c r="H29" i="12" s="1"/>
  <c r="E192" i="12"/>
  <c r="C27" i="12" s="1"/>
  <c r="J192" i="12"/>
  <c r="H27" i="12" s="1"/>
  <c r="E190" i="12"/>
  <c r="C25" i="12" s="1"/>
  <c r="J190" i="12"/>
  <c r="H25" i="12" s="1"/>
  <c r="E188" i="12"/>
  <c r="C23" i="12" s="1"/>
  <c r="J188" i="12"/>
  <c r="H23" i="12" s="1"/>
  <c r="T174" i="12"/>
  <c r="R9" i="12" s="1"/>
  <c r="O174" i="12"/>
  <c r="M9" i="12" s="1"/>
  <c r="F173" i="12"/>
  <c r="D8" i="12" s="1"/>
  <c r="K173" i="12"/>
  <c r="I8" i="12" s="1"/>
  <c r="M193" i="12"/>
  <c r="K28" i="12" s="1"/>
  <c r="H193" i="12"/>
  <c r="F28" i="12" s="1"/>
  <c r="M191" i="12"/>
  <c r="K26" i="12" s="1"/>
  <c r="H191" i="12"/>
  <c r="F26" i="12" s="1"/>
  <c r="H189" i="12"/>
  <c r="F24" i="12" s="1"/>
  <c r="M189" i="12"/>
  <c r="K24" i="12" s="1"/>
  <c r="M187" i="12"/>
  <c r="K22" i="12" s="1"/>
  <c r="H187" i="12"/>
  <c r="F22" i="12" s="1"/>
  <c r="H185" i="12"/>
  <c r="F20" i="12" s="1"/>
  <c r="M185" i="12"/>
  <c r="K20" i="12" s="1"/>
  <c r="M183" i="12"/>
  <c r="K18" i="12" s="1"/>
  <c r="H183" i="12"/>
  <c r="F18" i="12" s="1"/>
  <c r="H181" i="12"/>
  <c r="F16" i="12" s="1"/>
  <c r="M181" i="12"/>
  <c r="K16" i="12" s="1"/>
  <c r="H179" i="12"/>
  <c r="F14" i="12" s="1"/>
  <c r="M179" i="12"/>
  <c r="K14" i="12" s="1"/>
  <c r="M177" i="12"/>
  <c r="K12" i="12" s="1"/>
  <c r="H177" i="12"/>
  <c r="F12" i="12" s="1"/>
  <c r="M175" i="12"/>
  <c r="K10" i="12" s="1"/>
  <c r="H175" i="12"/>
  <c r="F10" i="12" s="1"/>
  <c r="H173" i="12"/>
  <c r="F8" i="12" s="1"/>
  <c r="M173" i="12"/>
  <c r="K8" i="12" s="1"/>
  <c r="W175" i="12"/>
  <c r="U10" i="12" s="1"/>
  <c r="R175" i="12"/>
  <c r="P10" i="12" s="1"/>
  <c r="W173" i="12"/>
  <c r="U8" i="12" s="1"/>
  <c r="R173" i="12"/>
  <c r="P8" i="12" s="1"/>
  <c r="E186" i="12"/>
  <c r="C21" i="12" s="1"/>
  <c r="H112" i="12"/>
  <c r="E185" i="12"/>
  <c r="C20" i="12" s="1"/>
  <c r="F178" i="12"/>
  <c r="D13" i="12" s="1"/>
  <c r="J176" i="12"/>
  <c r="H11" i="12" s="1"/>
  <c r="K180" i="12"/>
  <c r="I15" i="12" s="1"/>
  <c r="J175" i="12"/>
  <c r="H10" i="12" s="1"/>
  <c r="G131" i="12"/>
  <c r="G160" i="12" s="1"/>
  <c r="F184" i="12"/>
  <c r="D19" i="12" s="1"/>
  <c r="K185" i="12"/>
  <c r="I20" i="12" s="1"/>
  <c r="O172" i="12"/>
  <c r="M7" i="12" s="1"/>
  <c r="K174" i="12"/>
  <c r="I9" i="12" s="1"/>
  <c r="O171" i="12"/>
  <c r="M6" i="12" s="1"/>
  <c r="E179" i="12"/>
  <c r="C14" i="12" s="1"/>
  <c r="F183" i="12"/>
  <c r="D18" i="12" s="1"/>
  <c r="Q171" i="12"/>
  <c r="O6" i="12" s="1"/>
  <c r="E172" i="12"/>
  <c r="C7" i="12" s="1"/>
  <c r="E177" i="12"/>
  <c r="C12" i="12" s="1"/>
  <c r="P171" i="12"/>
  <c r="N6" i="12" s="1"/>
  <c r="J189" i="12"/>
  <c r="H24" i="12" s="1"/>
  <c r="O112" i="12"/>
  <c r="Z6" i="12" s="1"/>
  <c r="K172" i="12"/>
  <c r="I7" i="12" s="1"/>
  <c r="L113" i="12"/>
  <c r="W7" i="12" s="1"/>
  <c r="M122" i="12"/>
  <c r="X16" i="12" s="1"/>
  <c r="M120" i="12"/>
  <c r="X14" i="12" s="1"/>
  <c r="M118" i="12"/>
  <c r="X12" i="12" s="1"/>
  <c r="M116" i="12"/>
  <c r="X10" i="12" s="1"/>
  <c r="M114" i="12"/>
  <c r="X8" i="12" s="1"/>
  <c r="F138" i="12"/>
  <c r="F167" i="12" s="1"/>
  <c r="F135" i="12"/>
  <c r="F164" i="12" s="1"/>
  <c r="F134" i="12"/>
  <c r="F163" i="12" s="1"/>
  <c r="F133" i="12"/>
  <c r="F162" i="12" s="1"/>
  <c r="F140" i="12"/>
  <c r="S146" i="12" s="1"/>
  <c r="AC13" i="12" s="1"/>
  <c r="F142" i="12"/>
  <c r="S148" i="12" s="1"/>
  <c r="AC15" i="12" s="1"/>
  <c r="F141" i="12"/>
  <c r="S147" i="12" s="1"/>
  <c r="AC14" i="12" s="1"/>
  <c r="F139" i="12"/>
  <c r="F168" i="12" s="1"/>
  <c r="E127" i="12"/>
  <c r="E125" i="12"/>
  <c r="E123" i="12"/>
  <c r="E119" i="12"/>
  <c r="E118" i="12"/>
  <c r="Q177" i="25"/>
  <c r="J51" i="25"/>
  <c r="G164" i="29"/>
  <c r="G163" i="29"/>
  <c r="G39" i="23"/>
  <c r="Q115" i="29"/>
  <c r="AD8" i="29" s="1"/>
  <c r="G154" i="31"/>
  <c r="J48" i="31"/>
  <c r="G162" i="29"/>
  <c r="J49" i="31"/>
  <c r="G161" i="29"/>
  <c r="G160" i="29"/>
  <c r="G40" i="23"/>
  <c r="G149" i="25"/>
  <c r="G178" i="25" s="1"/>
  <c r="G159" i="29"/>
  <c r="J48" i="25"/>
  <c r="G158" i="29"/>
  <c r="J49" i="20"/>
  <c r="J50" i="31"/>
  <c r="G173" i="31"/>
  <c r="G157" i="29"/>
  <c r="J49" i="25"/>
  <c r="G156" i="29"/>
  <c r="G41" i="23"/>
  <c r="G148" i="29"/>
  <c r="G155" i="29"/>
  <c r="G172" i="5"/>
  <c r="E31" i="5" s="1"/>
  <c r="D53" i="20"/>
  <c r="Q150" i="20" s="1"/>
  <c r="O17" i="20" s="1"/>
  <c r="G170" i="29"/>
  <c r="G154" i="29"/>
  <c r="J51" i="31"/>
  <c r="G169" i="29"/>
  <c r="G153" i="29"/>
  <c r="G173" i="5"/>
  <c r="E32" i="5" s="1"/>
  <c r="G163" i="5"/>
  <c r="E22" i="5" s="1"/>
  <c r="G161" i="5"/>
  <c r="E20" i="5" s="1"/>
  <c r="G159" i="5"/>
  <c r="E18" i="5" s="1"/>
  <c r="G149" i="5"/>
  <c r="G158" i="5"/>
  <c r="E17" i="5" s="1"/>
  <c r="G168" i="29"/>
  <c r="G152" i="29"/>
  <c r="G42" i="23"/>
  <c r="G158" i="31"/>
  <c r="G160" i="31"/>
  <c r="G162" i="31"/>
  <c r="G164" i="31"/>
  <c r="G166" i="31"/>
  <c r="G170" i="31"/>
  <c r="G156" i="31"/>
  <c r="G167" i="29"/>
  <c r="G151" i="29"/>
  <c r="G166" i="29"/>
  <c r="G150" i="29"/>
  <c r="G165" i="29"/>
  <c r="K21" i="29"/>
  <c r="K20" i="29"/>
  <c r="H187" i="29"/>
  <c r="F21" i="29" s="1"/>
  <c r="F8" i="29"/>
  <c r="M188" i="29"/>
  <c r="K22" i="29" s="1"/>
  <c r="G153" i="31"/>
  <c r="G155" i="31"/>
  <c r="G159" i="31"/>
  <c r="G169" i="31"/>
  <c r="Y19" i="31"/>
  <c r="J192" i="31"/>
  <c r="H23" i="31" s="1"/>
  <c r="E192" i="31"/>
  <c r="C23" i="31" s="1"/>
  <c r="J187" i="31"/>
  <c r="H18" i="31" s="1"/>
  <c r="E187" i="31"/>
  <c r="C18" i="31" s="1"/>
  <c r="J189" i="31"/>
  <c r="H20" i="31" s="1"/>
  <c r="E189" i="31"/>
  <c r="C20" i="31" s="1"/>
  <c r="J191" i="31"/>
  <c r="H22" i="31" s="1"/>
  <c r="E191" i="31"/>
  <c r="C22" i="31" s="1"/>
  <c r="J193" i="31"/>
  <c r="H24" i="31" s="1"/>
  <c r="E193" i="31"/>
  <c r="C24" i="31" s="1"/>
  <c r="J195" i="31"/>
  <c r="H26" i="31" s="1"/>
  <c r="E195" i="31"/>
  <c r="C26" i="31" s="1"/>
  <c r="J197" i="31"/>
  <c r="H28" i="31" s="1"/>
  <c r="E197" i="31"/>
  <c r="C28" i="31" s="1"/>
  <c r="J199" i="31"/>
  <c r="H30" i="31" s="1"/>
  <c r="E199" i="31"/>
  <c r="C30" i="31" s="1"/>
  <c r="F185" i="31"/>
  <c r="D16" i="31" s="1"/>
  <c r="F183" i="31"/>
  <c r="D14" i="31" s="1"/>
  <c r="F181" i="31"/>
  <c r="D12" i="31" s="1"/>
  <c r="K188" i="31"/>
  <c r="I19" i="31" s="1"/>
  <c r="E196" i="31"/>
  <c r="C27" i="31" s="1"/>
  <c r="J196" i="31"/>
  <c r="H27" i="31" s="1"/>
  <c r="H148" i="31" a="1"/>
  <c r="J181" i="31"/>
  <c r="H12" i="31" s="1"/>
  <c r="E181" i="31"/>
  <c r="C12" i="31" s="1"/>
  <c r="J185" i="31"/>
  <c r="H16" i="31" s="1"/>
  <c r="E185" i="31"/>
  <c r="C16" i="31" s="1"/>
  <c r="E178" i="31"/>
  <c r="C9" i="31" s="1"/>
  <c r="J178" i="31"/>
  <c r="H9" i="31" s="1"/>
  <c r="E180" i="31"/>
  <c r="C11" i="31" s="1"/>
  <c r="J180" i="31"/>
  <c r="H11" i="31" s="1"/>
  <c r="E182" i="31"/>
  <c r="C13" i="31" s="1"/>
  <c r="J182" i="31"/>
  <c r="H13" i="31" s="1"/>
  <c r="E184" i="31"/>
  <c r="C15" i="31" s="1"/>
  <c r="J184" i="31"/>
  <c r="H15" i="31" s="1"/>
  <c r="E186" i="31"/>
  <c r="C17" i="31" s="1"/>
  <c r="J186" i="31"/>
  <c r="H17" i="31" s="1"/>
  <c r="E190" i="31"/>
  <c r="C21" i="31" s="1"/>
  <c r="J190" i="31"/>
  <c r="H21" i="31" s="1"/>
  <c r="E194" i="31"/>
  <c r="C25" i="31" s="1"/>
  <c r="J194" i="31"/>
  <c r="H25" i="31" s="1"/>
  <c r="J198" i="31"/>
  <c r="H29" i="31" s="1"/>
  <c r="E198" i="31"/>
  <c r="C29" i="31" s="1"/>
  <c r="J179" i="31"/>
  <c r="H10" i="31" s="1"/>
  <c r="E179" i="31"/>
  <c r="C10" i="31" s="1"/>
  <c r="J188" i="31"/>
  <c r="H19" i="31" s="1"/>
  <c r="E188" i="31"/>
  <c r="C19" i="31" s="1"/>
  <c r="M114" i="31"/>
  <c r="Z7" i="31" s="1"/>
  <c r="L114" i="31"/>
  <c r="Y7" i="31" s="1"/>
  <c r="E177" i="31"/>
  <c r="C8" i="31" s="1"/>
  <c r="E183" i="31"/>
  <c r="C14" i="31" s="1"/>
  <c r="E114" i="31"/>
  <c r="E147" i="31" s="1"/>
  <c r="G114" i="31"/>
  <c r="F147" i="31" s="1" a="1"/>
  <c r="E175" i="29"/>
  <c r="C9" i="29" s="1"/>
  <c r="J175" i="29"/>
  <c r="H9" i="29" s="1"/>
  <c r="J183" i="29"/>
  <c r="H17" i="29" s="1"/>
  <c r="E183" i="29"/>
  <c r="C17" i="29" s="1"/>
  <c r="J185" i="29"/>
  <c r="H19" i="29" s="1"/>
  <c r="E185" i="29"/>
  <c r="C19" i="29" s="1"/>
  <c r="J187" i="29"/>
  <c r="H21" i="29" s="1"/>
  <c r="E187" i="29"/>
  <c r="C21" i="29" s="1"/>
  <c r="E191" i="29"/>
  <c r="C25" i="29" s="1"/>
  <c r="J191" i="29"/>
  <c r="H25" i="29" s="1"/>
  <c r="J186" i="29"/>
  <c r="H20" i="29" s="1"/>
  <c r="E186" i="29"/>
  <c r="C20" i="29" s="1"/>
  <c r="E179" i="29"/>
  <c r="C13" i="29" s="1"/>
  <c r="O9" i="29"/>
  <c r="E194" i="29"/>
  <c r="C28" i="29" s="1"/>
  <c r="J189" i="29"/>
  <c r="H23" i="29" s="1"/>
  <c r="M184" i="29"/>
  <c r="K18" i="29" s="1"/>
  <c r="K14" i="29"/>
  <c r="F15" i="29"/>
  <c r="J181" i="29"/>
  <c r="H15" i="29" s="1"/>
  <c r="J177" i="29"/>
  <c r="H11" i="29" s="1"/>
  <c r="O10" i="29"/>
  <c r="J114" i="25"/>
  <c r="W7" i="25" s="1"/>
  <c r="E114" i="25"/>
  <c r="K147" i="25"/>
  <c r="K176" i="25" s="1"/>
  <c r="F147" i="25"/>
  <c r="Q114" i="25"/>
  <c r="AD7" i="25" s="1"/>
  <c r="L114" i="25"/>
  <c r="Y7" i="25" s="1"/>
  <c r="G114" i="25"/>
  <c r="R114" i="25"/>
  <c r="AE7" i="25" s="1"/>
  <c r="M114" i="25"/>
  <c r="Z7" i="25" s="1"/>
  <c r="H114" i="25"/>
  <c r="J203" i="25"/>
  <c r="H8" i="25" s="1"/>
  <c r="E203" i="25"/>
  <c r="C8" i="25" s="1"/>
  <c r="K203" i="25"/>
  <c r="I8" i="25" s="1"/>
  <c r="F203" i="25"/>
  <c r="D8" i="25" s="1"/>
  <c r="M203" i="25"/>
  <c r="K8" i="25" s="1"/>
  <c r="H203" i="25"/>
  <c r="F8" i="25" s="1"/>
  <c r="K204" i="25"/>
  <c r="I9" i="25" s="1"/>
  <c r="F204" i="25"/>
  <c r="D9" i="25" s="1"/>
  <c r="M204" i="25"/>
  <c r="K9" i="25" s="1"/>
  <c r="H204" i="25"/>
  <c r="F9" i="25" s="1"/>
  <c r="J205" i="25"/>
  <c r="H10" i="25" s="1"/>
  <c r="E205" i="25"/>
  <c r="C10" i="25" s="1"/>
  <c r="K205" i="25"/>
  <c r="I10" i="25" s="1"/>
  <c r="F205" i="25"/>
  <c r="D10" i="25" s="1"/>
  <c r="G150" i="25"/>
  <c r="G179" i="25" s="1"/>
  <c r="M205" i="25"/>
  <c r="K10" i="25" s="1"/>
  <c r="H205" i="25"/>
  <c r="F10" i="25" s="1"/>
  <c r="J206" i="25"/>
  <c r="H11" i="25" s="1"/>
  <c r="E206" i="25"/>
  <c r="C11" i="25" s="1"/>
  <c r="K206" i="25"/>
  <c r="I11" i="25" s="1"/>
  <c r="F206" i="25"/>
  <c r="D11" i="25" s="1"/>
  <c r="M206" i="25"/>
  <c r="K11" i="25" s="1"/>
  <c r="H206" i="25"/>
  <c r="F11" i="25" s="1"/>
  <c r="J207" i="25"/>
  <c r="H12" i="25" s="1"/>
  <c r="E207" i="25"/>
  <c r="C12" i="25" s="1"/>
  <c r="K207" i="25"/>
  <c r="I12" i="25" s="1"/>
  <c r="F207" i="25"/>
  <c r="D12" i="25" s="1"/>
  <c r="G152" i="25"/>
  <c r="G181" i="25" s="1"/>
  <c r="M207" i="25"/>
  <c r="K12" i="25" s="1"/>
  <c r="H207" i="25"/>
  <c r="F12" i="25" s="1"/>
  <c r="J208" i="25"/>
  <c r="H13" i="25" s="1"/>
  <c r="E208" i="25"/>
  <c r="C13" i="25" s="1"/>
  <c r="K208" i="25"/>
  <c r="I13" i="25" s="1"/>
  <c r="F208" i="25"/>
  <c r="D13" i="25" s="1"/>
  <c r="G153" i="25"/>
  <c r="G182" i="25" s="1"/>
  <c r="M208" i="25"/>
  <c r="K13" i="25" s="1"/>
  <c r="H208" i="25"/>
  <c r="F13" i="25" s="1"/>
  <c r="J209" i="25"/>
  <c r="H14" i="25" s="1"/>
  <c r="E209" i="25"/>
  <c r="C14" i="25" s="1"/>
  <c r="K209" i="25"/>
  <c r="I14" i="25" s="1"/>
  <c r="F209" i="25"/>
  <c r="D14" i="25" s="1"/>
  <c r="G154" i="25"/>
  <c r="G183" i="25" s="1"/>
  <c r="M209" i="25"/>
  <c r="K14" i="25" s="1"/>
  <c r="H209" i="25"/>
  <c r="F14" i="25" s="1"/>
  <c r="J210" i="25"/>
  <c r="H15" i="25" s="1"/>
  <c r="E210" i="25"/>
  <c r="C15" i="25" s="1"/>
  <c r="K210" i="25"/>
  <c r="I15" i="25" s="1"/>
  <c r="F210" i="25"/>
  <c r="D15" i="25" s="1"/>
  <c r="G155" i="25"/>
  <c r="G184" i="25" s="1"/>
  <c r="M210" i="25"/>
  <c r="K15" i="25" s="1"/>
  <c r="H210" i="25"/>
  <c r="F15" i="25" s="1"/>
  <c r="J211" i="25"/>
  <c r="H16" i="25" s="1"/>
  <c r="E211" i="25"/>
  <c r="C16" i="25" s="1"/>
  <c r="K211" i="25"/>
  <c r="I16" i="25" s="1"/>
  <c r="F211" i="25"/>
  <c r="D16" i="25" s="1"/>
  <c r="M211" i="25"/>
  <c r="K16" i="25" s="1"/>
  <c r="H211" i="25"/>
  <c r="F16" i="25" s="1"/>
  <c r="J212" i="25"/>
  <c r="H17" i="25" s="1"/>
  <c r="E212" i="25"/>
  <c r="C17" i="25" s="1"/>
  <c r="K212" i="25"/>
  <c r="I17" i="25" s="1"/>
  <c r="F212" i="25"/>
  <c r="D17" i="25" s="1"/>
  <c r="G157" i="25"/>
  <c r="G186" i="25" s="1"/>
  <c r="M212" i="25"/>
  <c r="K17" i="25" s="1"/>
  <c r="H212" i="25"/>
  <c r="F17" i="25" s="1"/>
  <c r="J213" i="25"/>
  <c r="H18" i="25" s="1"/>
  <c r="E213" i="25"/>
  <c r="C18" i="25" s="1"/>
  <c r="K213" i="25"/>
  <c r="I18" i="25" s="1"/>
  <c r="F213" i="25"/>
  <c r="D18" i="25" s="1"/>
  <c r="G158" i="25"/>
  <c r="G187" i="25" s="1"/>
  <c r="M213" i="25"/>
  <c r="K18" i="25" s="1"/>
  <c r="H213" i="25"/>
  <c r="F18" i="25" s="1"/>
  <c r="J214" i="25"/>
  <c r="H19" i="25" s="1"/>
  <c r="E214" i="25"/>
  <c r="C19" i="25" s="1"/>
  <c r="K214" i="25"/>
  <c r="I19" i="25" s="1"/>
  <c r="F214" i="25"/>
  <c r="D19" i="25" s="1"/>
  <c r="G159" i="25"/>
  <c r="G188" i="25" s="1"/>
  <c r="M214" i="25"/>
  <c r="K19" i="25" s="1"/>
  <c r="H214" i="25"/>
  <c r="F19" i="25" s="1"/>
  <c r="J215" i="25"/>
  <c r="H20" i="25" s="1"/>
  <c r="E215" i="25"/>
  <c r="C20" i="25" s="1"/>
  <c r="K215" i="25"/>
  <c r="I20" i="25" s="1"/>
  <c r="F215" i="25"/>
  <c r="D20" i="25" s="1"/>
  <c r="G160" i="25"/>
  <c r="G189" i="25" s="1"/>
  <c r="M215" i="25"/>
  <c r="K20" i="25" s="1"/>
  <c r="H215" i="25"/>
  <c r="F20" i="25" s="1"/>
  <c r="J216" i="25"/>
  <c r="H21" i="25" s="1"/>
  <c r="E216" i="25"/>
  <c r="C21" i="25" s="1"/>
  <c r="K216" i="25"/>
  <c r="I21" i="25" s="1"/>
  <c r="F216" i="25"/>
  <c r="D21" i="25" s="1"/>
  <c r="G161" i="25"/>
  <c r="G190" i="25" s="1"/>
  <c r="M216" i="25"/>
  <c r="K21" i="25" s="1"/>
  <c r="H216" i="25"/>
  <c r="F21" i="25" s="1"/>
  <c r="J217" i="25"/>
  <c r="H22" i="25" s="1"/>
  <c r="E217" i="25"/>
  <c r="C22" i="25" s="1"/>
  <c r="K217" i="25"/>
  <c r="I22" i="25" s="1"/>
  <c r="F217" i="25"/>
  <c r="D22" i="25" s="1"/>
  <c r="G162" i="25"/>
  <c r="G191" i="25" s="1"/>
  <c r="M217" i="25"/>
  <c r="K22" i="25" s="1"/>
  <c r="H217" i="25"/>
  <c r="F22" i="25" s="1"/>
  <c r="J218" i="25"/>
  <c r="H23" i="25" s="1"/>
  <c r="E218" i="25"/>
  <c r="C23" i="25" s="1"/>
  <c r="K218" i="25"/>
  <c r="I23" i="25" s="1"/>
  <c r="F218" i="25"/>
  <c r="D23" i="25" s="1"/>
  <c r="G163" i="25"/>
  <c r="G192" i="25" s="1"/>
  <c r="M218" i="25"/>
  <c r="K23" i="25" s="1"/>
  <c r="H218" i="25"/>
  <c r="F23" i="25" s="1"/>
  <c r="J219" i="25"/>
  <c r="H24" i="25" s="1"/>
  <c r="E219" i="25"/>
  <c r="C24" i="25" s="1"/>
  <c r="K219" i="25"/>
  <c r="I24" i="25" s="1"/>
  <c r="F219" i="25"/>
  <c r="D24" i="25" s="1"/>
  <c r="G164" i="25"/>
  <c r="G193" i="25" s="1"/>
  <c r="M219" i="25"/>
  <c r="K24" i="25" s="1"/>
  <c r="H219" i="25"/>
  <c r="F24" i="25" s="1"/>
  <c r="J220" i="25"/>
  <c r="H25" i="25" s="1"/>
  <c r="E220" i="25"/>
  <c r="C25" i="25" s="1"/>
  <c r="K220" i="25"/>
  <c r="I25" i="25" s="1"/>
  <c r="F220" i="25"/>
  <c r="D25" i="25" s="1"/>
  <c r="G165" i="25"/>
  <c r="G194" i="25" s="1"/>
  <c r="M220" i="25"/>
  <c r="K25" i="25" s="1"/>
  <c r="H220" i="25"/>
  <c r="F25" i="25" s="1"/>
  <c r="J221" i="25"/>
  <c r="H26" i="25" s="1"/>
  <c r="E221" i="25"/>
  <c r="C26" i="25" s="1"/>
  <c r="K221" i="25"/>
  <c r="I26" i="25" s="1"/>
  <c r="F221" i="25"/>
  <c r="D26" i="25" s="1"/>
  <c r="M221" i="25"/>
  <c r="K26" i="25" s="1"/>
  <c r="H221" i="25"/>
  <c r="F26" i="25" s="1"/>
  <c r="J222" i="25"/>
  <c r="H27" i="25" s="1"/>
  <c r="E222" i="25"/>
  <c r="C27" i="25" s="1"/>
  <c r="K222" i="25"/>
  <c r="I27" i="25" s="1"/>
  <c r="F222" i="25"/>
  <c r="D27" i="25" s="1"/>
  <c r="G167" i="25"/>
  <c r="G196" i="25" s="1"/>
  <c r="M222" i="25"/>
  <c r="K27" i="25" s="1"/>
  <c r="H222" i="25"/>
  <c r="F27" i="25" s="1"/>
  <c r="J223" i="25"/>
  <c r="H28" i="25" s="1"/>
  <c r="E223" i="25"/>
  <c r="C28" i="25" s="1"/>
  <c r="K223" i="25"/>
  <c r="I28" i="25" s="1"/>
  <c r="F223" i="25"/>
  <c r="D28" i="25" s="1"/>
  <c r="G168" i="25"/>
  <c r="G197" i="25" s="1"/>
  <c r="M223" i="25"/>
  <c r="K28" i="25" s="1"/>
  <c r="H223" i="25"/>
  <c r="F28" i="25" s="1"/>
  <c r="J224" i="25"/>
  <c r="H29" i="25" s="1"/>
  <c r="E224" i="25"/>
  <c r="C29" i="25" s="1"/>
  <c r="K224" i="25"/>
  <c r="I29" i="25" s="1"/>
  <c r="F224" i="25"/>
  <c r="D29" i="25" s="1"/>
  <c r="G169" i="25"/>
  <c r="G198" i="25" s="1"/>
  <c r="M224" i="25"/>
  <c r="K29" i="25" s="1"/>
  <c r="H224" i="25"/>
  <c r="F29" i="25" s="1"/>
  <c r="J225" i="25"/>
  <c r="H30" i="25" s="1"/>
  <c r="E225" i="25"/>
  <c r="C30" i="25" s="1"/>
  <c r="K225" i="25"/>
  <c r="I30" i="25" s="1"/>
  <c r="F225" i="25"/>
  <c r="D30" i="25" s="1"/>
  <c r="G170" i="25"/>
  <c r="G199" i="25" s="1"/>
  <c r="M225" i="25"/>
  <c r="K30" i="25" s="1"/>
  <c r="H225" i="25"/>
  <c r="F30" i="25" s="1"/>
  <c r="Q115" i="25"/>
  <c r="AD8" i="25" s="1"/>
  <c r="Q116" i="25"/>
  <c r="AD9" i="25" s="1"/>
  <c r="E171" i="25"/>
  <c r="J152" i="25"/>
  <c r="O148" i="25"/>
  <c r="M15" i="25" s="1"/>
  <c r="F171" i="25"/>
  <c r="K152" i="25"/>
  <c r="P148" i="25"/>
  <c r="N15" i="25" s="1"/>
  <c r="G171" i="25"/>
  <c r="L152" i="25"/>
  <c r="Q148" i="25"/>
  <c r="O15" i="25" s="1"/>
  <c r="H171" i="25"/>
  <c r="M152" i="25"/>
  <c r="R148" i="25"/>
  <c r="P15" i="25" s="1"/>
  <c r="E172" i="25"/>
  <c r="J153" i="25"/>
  <c r="O149" i="25"/>
  <c r="M16" i="25" s="1"/>
  <c r="F172" i="25"/>
  <c r="K153" i="25"/>
  <c r="P149" i="25"/>
  <c r="N16" i="25" s="1"/>
  <c r="G172" i="25"/>
  <c r="L153" i="25"/>
  <c r="Q149" i="25"/>
  <c r="O16" i="25" s="1"/>
  <c r="H172" i="25"/>
  <c r="M153" i="25"/>
  <c r="R149" i="25"/>
  <c r="P16" i="25" s="1"/>
  <c r="E173" i="25"/>
  <c r="J154" i="25"/>
  <c r="O150" i="25"/>
  <c r="M17" i="25" s="1"/>
  <c r="F173" i="25"/>
  <c r="K154" i="25"/>
  <c r="P150" i="25"/>
  <c r="N17" i="25" s="1"/>
  <c r="G173" i="25"/>
  <c r="L154" i="25"/>
  <c r="Q150" i="25"/>
  <c r="O17" i="25" s="1"/>
  <c r="H173" i="25"/>
  <c r="M154" i="25"/>
  <c r="R150" i="25"/>
  <c r="P17" i="25" s="1"/>
  <c r="S128" i="23"/>
  <c r="S127" i="23"/>
  <c r="S148" i="23" s="1"/>
  <c r="S167" i="23" s="1"/>
  <c r="S126" i="23"/>
  <c r="S147" i="23" s="1"/>
  <c r="S166" i="23" s="1"/>
  <c r="S125" i="23"/>
  <c r="S146" i="23" s="1"/>
  <c r="S165" i="23" s="1"/>
  <c r="Z124" i="23"/>
  <c r="F18" i="23" s="1"/>
  <c r="S124" i="23"/>
  <c r="S145" i="23" s="1"/>
  <c r="S164" i="23" s="1"/>
  <c r="Z123" i="23"/>
  <c r="F17" i="23" s="1"/>
  <c r="S123" i="23"/>
  <c r="S144" i="23" s="1"/>
  <c r="S163" i="23" s="1"/>
  <c r="Z122" i="23"/>
  <c r="F16" i="23" s="1"/>
  <c r="S122" i="23"/>
  <c r="S143" i="23" s="1"/>
  <c r="S162" i="23" s="1"/>
  <c r="Z121" i="23"/>
  <c r="F15" i="23" s="1"/>
  <c r="S121" i="23"/>
  <c r="S142" i="23" s="1"/>
  <c r="S161" i="23" s="1"/>
  <c r="Z120" i="23"/>
  <c r="F14" i="23" s="1"/>
  <c r="S120" i="23"/>
  <c r="S141" i="23" s="1"/>
  <c r="S160" i="23" s="1"/>
  <c r="Z119" i="23"/>
  <c r="F13" i="23" s="1"/>
  <c r="S119" i="23"/>
  <c r="S140" i="23" s="1"/>
  <c r="S159" i="23" s="1"/>
  <c r="Z118" i="23"/>
  <c r="F12" i="23" s="1"/>
  <c r="S118" i="23"/>
  <c r="Z117" i="23"/>
  <c r="F11" i="23" s="1"/>
  <c r="S117" i="23"/>
  <c r="S138" i="23" s="1"/>
  <c r="S157" i="23" s="1"/>
  <c r="Z116" i="23"/>
  <c r="F10" i="23" s="1"/>
  <c r="S116" i="23"/>
  <c r="S137" i="23" s="1"/>
  <c r="S156" i="23" s="1"/>
  <c r="Z115" i="23"/>
  <c r="F9" i="23" s="1"/>
  <c r="S115" i="23"/>
  <c r="AF114" i="23"/>
  <c r="L8" i="23" s="1"/>
  <c r="Z114" i="23"/>
  <c r="F8" i="23" s="1"/>
  <c r="S114" i="23"/>
  <c r="AF113" i="23"/>
  <c r="L7" i="23" s="1"/>
  <c r="Z113" i="23"/>
  <c r="F7" i="23" s="1"/>
  <c r="S113" i="23"/>
  <c r="S134" i="23" s="1"/>
  <c r="S139" i="23"/>
  <c r="S158" i="23" s="1"/>
  <c r="S136" i="23"/>
  <c r="S155" i="23" s="1"/>
  <c r="W134" i="23"/>
  <c r="W155" i="23" s="1"/>
  <c r="P113" i="23"/>
  <c r="P134" i="23" s="1"/>
  <c r="X134" i="23"/>
  <c r="X155" i="23" s="1"/>
  <c r="Q113" i="23"/>
  <c r="Q134" i="23" s="1"/>
  <c r="Y134" i="23"/>
  <c r="Y155" i="23" s="1"/>
  <c r="R113" i="23"/>
  <c r="R134" i="23" s="1"/>
  <c r="Z134" i="23"/>
  <c r="W135" i="23"/>
  <c r="W156" i="23" s="1"/>
  <c r="P114" i="23"/>
  <c r="P135" i="23" s="1"/>
  <c r="X135" i="23"/>
  <c r="X156" i="23" s="1"/>
  <c r="Q114" i="23"/>
  <c r="Q135" i="23" s="1"/>
  <c r="Y135" i="23"/>
  <c r="Y156" i="23" s="1"/>
  <c r="R114" i="23"/>
  <c r="R135" i="23" s="1"/>
  <c r="P122" i="23"/>
  <c r="P143" i="23" s="1"/>
  <c r="P162" i="23" s="1"/>
  <c r="P183" i="23" s="1"/>
  <c r="P121" i="23"/>
  <c r="P142" i="23" s="1"/>
  <c r="P161" i="23" s="1"/>
  <c r="P182" i="23" s="1"/>
  <c r="P120" i="23"/>
  <c r="P141" i="23" s="1"/>
  <c r="P160" i="23" s="1"/>
  <c r="P181" i="23" s="1"/>
  <c r="P119" i="23"/>
  <c r="P140" i="23" s="1"/>
  <c r="P159" i="23" s="1"/>
  <c r="P180" i="23" s="1"/>
  <c r="P118" i="23"/>
  <c r="P139" i="23" s="1"/>
  <c r="P158" i="23" s="1"/>
  <c r="P179" i="23" s="1"/>
  <c r="P117" i="23"/>
  <c r="P138" i="23" s="1"/>
  <c r="P157" i="23" s="1"/>
  <c r="P178" i="23" s="1"/>
  <c r="P116" i="23"/>
  <c r="P137" i="23" s="1"/>
  <c r="P156" i="23" s="1"/>
  <c r="P177" i="23" s="1"/>
  <c r="P115" i="23"/>
  <c r="P136" i="23" s="1"/>
  <c r="P155" i="23" s="1"/>
  <c r="P176" i="23" s="1"/>
  <c r="P124" i="23"/>
  <c r="P145" i="23" s="1"/>
  <c r="P164" i="23" s="1"/>
  <c r="P185" i="23" s="1"/>
  <c r="P123" i="23"/>
  <c r="P144" i="23" s="1"/>
  <c r="P163" i="23" s="1"/>
  <c r="P184" i="23" s="1"/>
  <c r="P127" i="23"/>
  <c r="P148" i="23" s="1"/>
  <c r="P167" i="23" s="1"/>
  <c r="P188" i="23" s="1"/>
  <c r="P126" i="23"/>
  <c r="P147" i="23" s="1"/>
  <c r="P166" i="23" s="1"/>
  <c r="P187" i="23" s="1"/>
  <c r="P125" i="23"/>
  <c r="P146" i="23" s="1"/>
  <c r="P165" i="23" s="1"/>
  <c r="P186" i="23" s="1"/>
  <c r="AC134" i="23"/>
  <c r="O7" i="23" s="1"/>
  <c r="P128" i="23"/>
  <c r="AF134" i="23"/>
  <c r="R7" i="23" s="1"/>
  <c r="H199" i="20"/>
  <c r="J51" i="20"/>
  <c r="J50" i="20"/>
  <c r="F198" i="20"/>
  <c r="E193" i="20"/>
  <c r="H187" i="20"/>
  <c r="F182" i="20"/>
  <c r="E198" i="20"/>
  <c r="H192" i="20"/>
  <c r="F187" i="20"/>
  <c r="E182" i="20"/>
  <c r="F190" i="20"/>
  <c r="F194" i="20"/>
  <c r="F178" i="20"/>
  <c r="H188" i="20"/>
  <c r="E199" i="20"/>
  <c r="H193" i="20"/>
  <c r="F188" i="20"/>
  <c r="E183" i="20"/>
  <c r="H198" i="20"/>
  <c r="H182" i="20"/>
  <c r="E177" i="20"/>
  <c r="H197" i="20"/>
  <c r="F192" i="20"/>
  <c r="E187" i="20"/>
  <c r="H181" i="20"/>
  <c r="F184" i="20"/>
  <c r="F176" i="20"/>
  <c r="H186" i="20"/>
  <c r="H191" i="20"/>
  <c r="F186" i="20"/>
  <c r="H196" i="20"/>
  <c r="H180" i="20"/>
  <c r="F196" i="20"/>
  <c r="E191" i="20"/>
  <c r="H185" i="20"/>
  <c r="F180" i="20"/>
  <c r="E196" i="20"/>
  <c r="H190" i="20"/>
  <c r="F185" i="20"/>
  <c r="E180" i="20"/>
  <c r="F172" i="20"/>
  <c r="Q148" i="20"/>
  <c r="O15" i="20" s="1"/>
  <c r="J152" i="20"/>
  <c r="J154" i="20"/>
  <c r="K154" i="20"/>
  <c r="P150" i="20"/>
  <c r="N17" i="20" s="1"/>
  <c r="G171" i="20"/>
  <c r="M154" i="20"/>
  <c r="M152" i="20"/>
  <c r="O150" i="20"/>
  <c r="M17" i="20" s="1"/>
  <c r="G173" i="20"/>
  <c r="J153" i="20"/>
  <c r="R150" i="20"/>
  <c r="P17" i="20" s="1"/>
  <c r="R148" i="20"/>
  <c r="P15" i="20" s="1"/>
  <c r="P148" i="20"/>
  <c r="N15" i="20" s="1"/>
  <c r="G172" i="20"/>
  <c r="M153" i="20"/>
  <c r="L148" i="20"/>
  <c r="L150" i="20"/>
  <c r="G162" i="20"/>
  <c r="K147" i="20"/>
  <c r="K176" i="20" s="1"/>
  <c r="P147" i="20"/>
  <c r="N14" i="20" s="1"/>
  <c r="R149" i="20"/>
  <c r="P16" i="20" s="1"/>
  <c r="P149" i="20"/>
  <c r="N16" i="20" s="1"/>
  <c r="L152" i="20"/>
  <c r="K149" i="20"/>
  <c r="K178" i="20" s="1"/>
  <c r="L154" i="20"/>
  <c r="L153" i="20"/>
  <c r="G152" i="20"/>
  <c r="G160" i="20"/>
  <c r="G154" i="20"/>
  <c r="G150" i="20"/>
  <c r="G164" i="20"/>
  <c r="E172" i="20"/>
  <c r="G158" i="20"/>
  <c r="G148" i="20"/>
  <c r="F171" i="20"/>
  <c r="G156" i="20"/>
  <c r="G170" i="20"/>
  <c r="L151" i="20"/>
  <c r="G149" i="20"/>
  <c r="G151" i="20"/>
  <c r="G153" i="20"/>
  <c r="G155" i="20"/>
  <c r="G157" i="20"/>
  <c r="G159" i="20"/>
  <c r="G161" i="20"/>
  <c r="G163" i="20"/>
  <c r="G167" i="20"/>
  <c r="G169" i="20"/>
  <c r="Q117" i="20"/>
  <c r="AD10" i="20" s="1"/>
  <c r="E171" i="20"/>
  <c r="M151" i="20"/>
  <c r="M180" i="20" s="1"/>
  <c r="M149" i="20"/>
  <c r="M178" i="20" s="1"/>
  <c r="G114" i="20"/>
  <c r="H114" i="20"/>
  <c r="G168" i="20"/>
  <c r="M114" i="20"/>
  <c r="Z7" i="20" s="1"/>
  <c r="G166" i="20"/>
  <c r="J148" i="20"/>
  <c r="J177" i="20" s="1"/>
  <c r="Q115" i="20"/>
  <c r="AD8" i="20" s="1"/>
  <c r="E114" i="20"/>
  <c r="Q116" i="20"/>
  <c r="AD9" i="20" s="1"/>
  <c r="L114" i="20"/>
  <c r="Y7" i="20" s="1"/>
  <c r="M117" i="5"/>
  <c r="K9" i="5" s="1"/>
  <c r="G167" i="5"/>
  <c r="E26" i="5" s="1"/>
  <c r="Q116" i="5"/>
  <c r="G174" i="5"/>
  <c r="E33" i="5" s="1"/>
  <c r="G170" i="5"/>
  <c r="E29" i="5" s="1"/>
  <c r="G168" i="5"/>
  <c r="E27" i="5" s="1"/>
  <c r="G166" i="5"/>
  <c r="E25" i="5" s="1"/>
  <c r="G164" i="5"/>
  <c r="E23" i="5" s="1"/>
  <c r="G162" i="5"/>
  <c r="E21" i="5" s="1"/>
  <c r="G160" i="5"/>
  <c r="E19" i="5" s="1"/>
  <c r="G156" i="5"/>
  <c r="E15" i="5" s="1"/>
  <c r="G154" i="5"/>
  <c r="E13" i="5" s="1"/>
  <c r="M123" i="5"/>
  <c r="K15" i="5" s="1"/>
  <c r="M119" i="5"/>
  <c r="K11" i="5" s="1"/>
  <c r="H144" i="5"/>
  <c r="H177" i="5" s="1"/>
  <c r="F36" i="5" s="1"/>
  <c r="M125" i="5"/>
  <c r="K17" i="5" s="1"/>
  <c r="M121" i="5"/>
  <c r="M122" i="5"/>
  <c r="G169" i="5"/>
  <c r="E28" i="5" s="1"/>
  <c r="M118" i="5"/>
  <c r="K10" i="5" s="1"/>
  <c r="G151" i="5"/>
  <c r="E10" i="5" s="1"/>
  <c r="G165" i="5"/>
  <c r="E24" i="5" s="1"/>
  <c r="M120" i="5"/>
  <c r="M116" i="5"/>
  <c r="K8" i="5" s="1"/>
  <c r="G155" i="5"/>
  <c r="E14" i="5" s="1"/>
  <c r="G153" i="5"/>
  <c r="E12" i="5" s="1"/>
  <c r="H20" i="5"/>
  <c r="H141" i="5"/>
  <c r="H174" i="5" s="1"/>
  <c r="F33" i="5" s="1"/>
  <c r="M128" i="5"/>
  <c r="K20" i="5" s="1"/>
  <c r="H143" i="5"/>
  <c r="H176" i="5" s="1"/>
  <c r="F35" i="5" s="1"/>
  <c r="M127" i="5"/>
  <c r="K19" i="5" s="1"/>
  <c r="H145" i="5"/>
  <c r="H178" i="5" s="1"/>
  <c r="F37" i="5" s="1"/>
  <c r="G171" i="19"/>
  <c r="E31" i="19" s="1"/>
  <c r="G161" i="19"/>
  <c r="E21" i="19" s="1"/>
  <c r="F174" i="19"/>
  <c r="D34" i="19" s="1"/>
  <c r="Q117" i="19"/>
  <c r="O10" i="19" s="1"/>
  <c r="Q116" i="19"/>
  <c r="O9" i="19" s="1"/>
  <c r="L114" i="19"/>
  <c r="J7" i="19" s="1"/>
  <c r="Q114" i="19"/>
  <c r="O7" i="19" s="1"/>
  <c r="G168" i="19"/>
  <c r="E28" i="19" s="1"/>
  <c r="G158" i="19"/>
  <c r="E18" i="19" s="1"/>
  <c r="G172" i="19"/>
  <c r="E32" i="19" s="1"/>
  <c r="G150" i="19"/>
  <c r="E10" i="19" s="1"/>
  <c r="G152" i="19"/>
  <c r="E12" i="19" s="1"/>
  <c r="G154" i="19"/>
  <c r="E14" i="19" s="1"/>
  <c r="G148" i="19"/>
  <c r="E8" i="19" s="1"/>
  <c r="G167" i="19"/>
  <c r="E27" i="19" s="1"/>
  <c r="G159" i="19"/>
  <c r="E19" i="19" s="1"/>
  <c r="G155" i="19"/>
  <c r="E15" i="19" s="1"/>
  <c r="G149" i="19"/>
  <c r="E9" i="19" s="1"/>
  <c r="G162" i="19"/>
  <c r="E22" i="19" s="1"/>
  <c r="G156" i="19"/>
  <c r="E16" i="19" s="1"/>
  <c r="G164" i="19"/>
  <c r="E24" i="19" s="1"/>
  <c r="G153" i="19"/>
  <c r="E13" i="19" s="1"/>
  <c r="G170" i="19"/>
  <c r="E30" i="19" s="1"/>
  <c r="G160" i="19"/>
  <c r="E20" i="19" s="1"/>
  <c r="G173" i="19"/>
  <c r="E33" i="19" s="1"/>
  <c r="G163" i="19"/>
  <c r="E23" i="19" s="1"/>
  <c r="G157" i="19"/>
  <c r="E17" i="19" s="1"/>
  <c r="G151" i="19"/>
  <c r="E11" i="19" s="1"/>
  <c r="G166" i="19"/>
  <c r="E26" i="19" s="1"/>
  <c r="Q115" i="19"/>
  <c r="O8" i="19" s="1"/>
  <c r="G165" i="19"/>
  <c r="E25" i="19" s="1"/>
  <c r="R114" i="19"/>
  <c r="P7" i="19" s="1"/>
  <c r="E114" i="19"/>
  <c r="E147" i="19" s="1"/>
  <c r="C7" i="19" s="1"/>
  <c r="G169" i="19"/>
  <c r="E29" i="19" s="1"/>
  <c r="H114" i="19"/>
  <c r="H147" i="19" s="1"/>
  <c r="F7" i="19" s="1"/>
  <c r="H137" i="5"/>
  <c r="H132" i="5"/>
  <c r="H139" i="5"/>
  <c r="H172" i="5" s="1"/>
  <c r="F31" i="5" s="1"/>
  <c r="H130" i="5"/>
  <c r="H163" i="5" s="1"/>
  <c r="F22" i="5" s="1"/>
  <c r="H128" i="5"/>
  <c r="H161" i="5" s="1"/>
  <c r="F20" i="5" s="1"/>
  <c r="H127" i="5"/>
  <c r="H160" i="5" s="1"/>
  <c r="F19" i="5" s="1"/>
  <c r="H125" i="5"/>
  <c r="H158" i="5" s="1"/>
  <c r="F17" i="5" s="1"/>
  <c r="H131" i="5"/>
  <c r="H164" i="5" s="1"/>
  <c r="F23" i="5" s="1"/>
  <c r="H123" i="5"/>
  <c r="H156" i="5" s="1"/>
  <c r="F15" i="5" s="1"/>
  <c r="H121" i="5"/>
  <c r="H154" i="5" s="1"/>
  <c r="F13" i="5" s="1"/>
  <c r="H129" i="5"/>
  <c r="H162" i="5" s="1"/>
  <c r="F21" i="5" s="1"/>
  <c r="F150" i="5"/>
  <c r="D9" i="5" s="1"/>
  <c r="E150" i="5"/>
  <c r="C9" i="5" s="1"/>
  <c r="H126" i="5"/>
  <c r="H159" i="5" s="1"/>
  <c r="F18" i="5" s="1"/>
  <c r="H140" i="5"/>
  <c r="H173" i="5" s="1"/>
  <c r="F32" i="5" s="1"/>
  <c r="H124" i="5"/>
  <c r="H157" i="5" s="1"/>
  <c r="F16" i="5" s="1"/>
  <c r="F165" i="5"/>
  <c r="D24" i="5" s="1"/>
  <c r="F149" i="5"/>
  <c r="D8" i="5" s="1"/>
  <c r="E121" i="5"/>
  <c r="E154" i="5" s="1"/>
  <c r="C13" i="5" s="1"/>
  <c r="H138" i="5"/>
  <c r="H122" i="5"/>
  <c r="H155" i="5" s="1"/>
  <c r="F14" i="5" s="1"/>
  <c r="E169" i="5"/>
  <c r="C28" i="5" s="1"/>
  <c r="E163" i="5"/>
  <c r="C22" i="5" s="1"/>
  <c r="E153" i="5"/>
  <c r="C12" i="5" s="1"/>
  <c r="H136" i="5"/>
  <c r="H169" i="5" s="1"/>
  <c r="F28" i="5" s="1"/>
  <c r="H135" i="5"/>
  <c r="H168" i="5" s="1"/>
  <c r="F27" i="5" s="1"/>
  <c r="H119" i="5"/>
  <c r="H152" i="5" s="1"/>
  <c r="F11" i="5" s="1"/>
  <c r="E168" i="5"/>
  <c r="C27" i="5" s="1"/>
  <c r="E152" i="5"/>
  <c r="C11" i="5" s="1"/>
  <c r="E161" i="5"/>
  <c r="C20" i="5" s="1"/>
  <c r="E155" i="5"/>
  <c r="C14" i="5" s="1"/>
  <c r="E151" i="5"/>
  <c r="C10" i="5" s="1"/>
  <c r="E134" i="5"/>
  <c r="E167" i="5" s="1"/>
  <c r="C26" i="5" s="1"/>
  <c r="E132" i="5"/>
  <c r="E165" i="5" s="1"/>
  <c r="C24" i="5" s="1"/>
  <c r="H134" i="5"/>
  <c r="H167" i="5" s="1"/>
  <c r="F26" i="5" s="1"/>
  <c r="H118" i="5"/>
  <c r="H151" i="5" s="1"/>
  <c r="F10" i="5" s="1"/>
  <c r="F166" i="5"/>
  <c r="D25" i="5" s="1"/>
  <c r="E166" i="5"/>
  <c r="C25" i="5" s="1"/>
  <c r="H116" i="5"/>
  <c r="H149" i="5" s="1"/>
  <c r="F8" i="5" s="1"/>
  <c r="H142" i="5"/>
  <c r="H175" i="5" s="1"/>
  <c r="F34" i="5" s="1"/>
  <c r="E171" i="5"/>
  <c r="C30" i="5" s="1"/>
  <c r="H120" i="5"/>
  <c r="H153" i="5" s="1"/>
  <c r="F12" i="5" s="1"/>
  <c r="F137" i="5"/>
  <c r="F170" i="5" s="1"/>
  <c r="D29" i="5" s="1"/>
  <c r="F121" i="5"/>
  <c r="H133" i="5"/>
  <c r="H166" i="5" s="1"/>
  <c r="F25" i="5" s="1"/>
  <c r="H117" i="5"/>
  <c r="H150" i="5" s="1"/>
  <c r="F9" i="5" s="1"/>
  <c r="F148" i="5"/>
  <c r="D7" i="5" s="1"/>
  <c r="E16" i="5"/>
  <c r="F171" i="5"/>
  <c r="D30" i="5" s="1"/>
  <c r="F169" i="5"/>
  <c r="D28" i="5" s="1"/>
  <c r="F167" i="5"/>
  <c r="D26" i="5" s="1"/>
  <c r="F157" i="5"/>
  <c r="D16" i="5" s="1"/>
  <c r="F155" i="5"/>
  <c r="D14" i="5" s="1"/>
  <c r="F153" i="5"/>
  <c r="D12" i="5" s="1"/>
  <c r="F151" i="5"/>
  <c r="D10" i="5" s="1"/>
  <c r="F159" i="5"/>
  <c r="D18" i="5" s="1"/>
  <c r="F163" i="5"/>
  <c r="D22" i="5" s="1"/>
  <c r="F161" i="5"/>
  <c r="D20" i="5" s="1"/>
  <c r="F168" i="5"/>
  <c r="D27" i="5" s="1"/>
  <c r="F164" i="5"/>
  <c r="D23" i="5" s="1"/>
  <c r="F162" i="5"/>
  <c r="D21" i="5" s="1"/>
  <c r="F160" i="5"/>
  <c r="D19" i="5" s="1"/>
  <c r="F158" i="5"/>
  <c r="D17" i="5" s="1"/>
  <c r="F156" i="5"/>
  <c r="D15" i="5" s="1"/>
  <c r="F152" i="5"/>
  <c r="D11" i="5" s="1"/>
  <c r="E170" i="5"/>
  <c r="C29" i="5" s="1"/>
  <c r="E164" i="5"/>
  <c r="C23" i="5" s="1"/>
  <c r="E162" i="5"/>
  <c r="C21" i="5" s="1"/>
  <c r="E160" i="5"/>
  <c r="C19" i="5" s="1"/>
  <c r="E156" i="5"/>
  <c r="C15" i="5" s="1"/>
  <c r="Q117" i="5"/>
  <c r="M115" i="5"/>
  <c r="K7" i="5" s="1"/>
  <c r="K115" i="5"/>
  <c r="I7" i="5" s="1"/>
  <c r="Q118" i="5"/>
  <c r="R115" i="5"/>
  <c r="P7" i="5" s="1"/>
  <c r="R118" i="5"/>
  <c r="P10" i="5" s="1"/>
  <c r="K18" i="5"/>
  <c r="R117" i="5"/>
  <c r="P9" i="5" s="1"/>
  <c r="L115" i="5"/>
  <c r="J7" i="5" s="1"/>
  <c r="K12" i="5"/>
  <c r="G115" i="5"/>
  <c r="G148" i="5" s="1"/>
  <c r="E7" i="5" s="1"/>
  <c r="K16" i="5"/>
  <c r="K14" i="5"/>
  <c r="K124" i="5"/>
  <c r="I16" i="5" s="1"/>
  <c r="J115" i="5"/>
  <c r="H7" i="5" s="1"/>
  <c r="R116" i="5"/>
  <c r="P8" i="5" s="1"/>
  <c r="K13" i="5"/>
  <c r="K122" i="5"/>
  <c r="I14" i="5" s="1"/>
  <c r="H165" i="5"/>
  <c r="F24" i="5" s="1"/>
  <c r="H171" i="5"/>
  <c r="F30" i="5" s="1"/>
  <c r="H170" i="5"/>
  <c r="F29" i="5" s="1"/>
  <c r="E158" i="5"/>
  <c r="C17" i="5" s="1"/>
  <c r="G171" i="31" l="1"/>
  <c r="S8" i="19"/>
  <c r="C102" i="9" s="1"/>
  <c r="R151" i="31"/>
  <c r="O21" i="31" s="1"/>
  <c r="L177" i="33"/>
  <c r="J11" i="33" s="1"/>
  <c r="G177" i="33"/>
  <c r="E11" i="33" s="1"/>
  <c r="G168" i="31"/>
  <c r="S11" i="19"/>
  <c r="C105" i="9" s="1"/>
  <c r="E105" i="9" s="1"/>
  <c r="F31" i="9" s="1"/>
  <c r="G185" i="33"/>
  <c r="E19" i="33" s="1"/>
  <c r="L191" i="33"/>
  <c r="J25" i="33" s="1"/>
  <c r="G193" i="33"/>
  <c r="E27" i="33" s="1"/>
  <c r="AI13" i="33" s="1"/>
  <c r="W108" i="9" s="1"/>
  <c r="R66" i="9" s="1"/>
  <c r="G187" i="33"/>
  <c r="E21" i="33" s="1"/>
  <c r="Y102" i="9"/>
  <c r="C37" i="9" s="1"/>
  <c r="T102" i="9"/>
  <c r="C35" i="9" s="1"/>
  <c r="X108" i="9"/>
  <c r="X120" i="9"/>
  <c r="J204" i="25"/>
  <c r="H9" i="25" s="1"/>
  <c r="E204" i="25"/>
  <c r="C9" i="25" s="1"/>
  <c r="H217" i="20"/>
  <c r="F22" i="20" s="1"/>
  <c r="M217" i="20"/>
  <c r="K22" i="20" s="1"/>
  <c r="F204" i="20"/>
  <c r="D9" i="20" s="1"/>
  <c r="K204" i="20"/>
  <c r="I9" i="20" s="1"/>
  <c r="G193" i="29"/>
  <c r="E27" i="29" s="1"/>
  <c r="L193" i="29"/>
  <c r="G183" i="12"/>
  <c r="E18" i="12" s="1"/>
  <c r="L183" i="12"/>
  <c r="J18" i="12" s="1"/>
  <c r="L189" i="12"/>
  <c r="J24" i="12" s="1"/>
  <c r="G189" i="12"/>
  <c r="E24" i="12" s="1"/>
  <c r="Q172" i="12"/>
  <c r="O7" i="12" s="1"/>
  <c r="V172" i="12"/>
  <c r="T7" i="12" s="1"/>
  <c r="S9" i="19"/>
  <c r="C103" i="9" s="1"/>
  <c r="E103" i="9" s="1"/>
  <c r="D31" i="9" s="1"/>
  <c r="F210" i="20"/>
  <c r="D15" i="20" s="1"/>
  <c r="K210" i="20"/>
  <c r="I15" i="20" s="1"/>
  <c r="E208" i="20"/>
  <c r="C13" i="20" s="1"/>
  <c r="J208" i="20"/>
  <c r="H13" i="20" s="1"/>
  <c r="G179" i="29"/>
  <c r="E13" i="29" s="1"/>
  <c r="L179" i="29"/>
  <c r="J13" i="29" s="1"/>
  <c r="L184" i="29"/>
  <c r="J18" i="29" s="1"/>
  <c r="G184" i="29"/>
  <c r="E18" i="29" s="1"/>
  <c r="L191" i="12"/>
  <c r="J26" i="12" s="1"/>
  <c r="G191" i="12"/>
  <c r="E26" i="12" s="1"/>
  <c r="L175" i="33"/>
  <c r="J9" i="33" s="1"/>
  <c r="G195" i="29"/>
  <c r="E29" i="29" s="1"/>
  <c r="L195" i="29"/>
  <c r="J29" i="29" s="1"/>
  <c r="L193" i="12"/>
  <c r="J28" i="12" s="1"/>
  <c r="G193" i="12"/>
  <c r="E28" i="12" s="1"/>
  <c r="G195" i="33"/>
  <c r="E29" i="33" s="1"/>
  <c r="AI8" i="33" s="1"/>
  <c r="W103" i="9" s="1"/>
  <c r="E102" i="9"/>
  <c r="C31" i="9" s="1"/>
  <c r="J147" i="29"/>
  <c r="M7" i="29" s="1"/>
  <c r="J173" i="29"/>
  <c r="H7" i="29" s="1"/>
  <c r="J206" i="20"/>
  <c r="H11" i="20" s="1"/>
  <c r="E206" i="20"/>
  <c r="C11" i="20" s="1"/>
  <c r="L185" i="29"/>
  <c r="G185" i="29"/>
  <c r="L174" i="12"/>
  <c r="J9" i="12" s="1"/>
  <c r="G174" i="12"/>
  <c r="E9" i="12" s="1"/>
  <c r="AI9" i="33"/>
  <c r="W104" i="9" s="1"/>
  <c r="D13" i="9"/>
  <c r="C66" i="9"/>
  <c r="L66" i="9"/>
  <c r="L189" i="29"/>
  <c r="G189" i="29"/>
  <c r="E213" i="20"/>
  <c r="C18" i="20" s="1"/>
  <c r="J213" i="20"/>
  <c r="H18" i="20" s="1"/>
  <c r="O177" i="20"/>
  <c r="R8" i="20" s="1"/>
  <c r="M8" i="20"/>
  <c r="K211" i="20"/>
  <c r="I16" i="20" s="1"/>
  <c r="F211" i="20"/>
  <c r="D16" i="20" s="1"/>
  <c r="F218" i="20"/>
  <c r="D23" i="20" s="1"/>
  <c r="K218" i="20"/>
  <c r="I23" i="20" s="1"/>
  <c r="E224" i="20"/>
  <c r="C29" i="20" s="1"/>
  <c r="J224" i="20"/>
  <c r="H29" i="20" s="1"/>
  <c r="G180" i="29"/>
  <c r="E14" i="29" s="1"/>
  <c r="L180" i="29"/>
  <c r="J14" i="29" s="1"/>
  <c r="G203" i="25"/>
  <c r="E8" i="25" s="1"/>
  <c r="L178" i="12"/>
  <c r="J13" i="12" s="1"/>
  <c r="G178" i="12"/>
  <c r="E13" i="12" s="1"/>
  <c r="F147" i="29"/>
  <c r="L147" i="29"/>
  <c r="O7" i="29" s="1"/>
  <c r="M147" i="29"/>
  <c r="P7" i="29" s="1"/>
  <c r="G173" i="29"/>
  <c r="H173" i="29"/>
  <c r="L173" i="29"/>
  <c r="J7" i="29" s="1"/>
  <c r="M173" i="29"/>
  <c r="K7" i="29" s="1"/>
  <c r="F220" i="20"/>
  <c r="D25" i="20" s="1"/>
  <c r="K220" i="20"/>
  <c r="I25" i="20" s="1"/>
  <c r="H218" i="20"/>
  <c r="F23" i="20" s="1"/>
  <c r="M218" i="20"/>
  <c r="K23" i="20" s="1"/>
  <c r="M216" i="20"/>
  <c r="K21" i="20" s="1"/>
  <c r="H216" i="20"/>
  <c r="F21" i="20" s="1"/>
  <c r="K208" i="20"/>
  <c r="I13" i="20" s="1"/>
  <c r="F208" i="20"/>
  <c r="D13" i="20" s="1"/>
  <c r="G196" i="29"/>
  <c r="E30" i="29" s="1"/>
  <c r="AI9" i="29" s="1"/>
  <c r="R103" i="9" s="1"/>
  <c r="L196" i="29"/>
  <c r="G180" i="12"/>
  <c r="E15" i="12" s="1"/>
  <c r="L180" i="12"/>
  <c r="J15" i="12" s="1"/>
  <c r="G146" i="12"/>
  <c r="D7" i="9"/>
  <c r="C60" i="9"/>
  <c r="L60" i="9"/>
  <c r="H213" i="20"/>
  <c r="F18" i="20" s="1"/>
  <c r="M213" i="20"/>
  <c r="K18" i="20" s="1"/>
  <c r="L186" i="29"/>
  <c r="J20" i="29" s="1"/>
  <c r="G186" i="29"/>
  <c r="E20" i="29" s="1"/>
  <c r="G186" i="12"/>
  <c r="E21" i="12" s="1"/>
  <c r="L186" i="12"/>
  <c r="J21" i="12" s="1"/>
  <c r="G182" i="12"/>
  <c r="E17" i="12" s="1"/>
  <c r="L182" i="12"/>
  <c r="J17" i="12" s="1"/>
  <c r="L173" i="12"/>
  <c r="J8" i="12" s="1"/>
  <c r="G173" i="12"/>
  <c r="E8" i="12" s="1"/>
  <c r="I13" i="9"/>
  <c r="J203" i="20"/>
  <c r="H8" i="20" s="1"/>
  <c r="E203" i="20"/>
  <c r="C8" i="20" s="1"/>
  <c r="K206" i="20"/>
  <c r="I11" i="20" s="1"/>
  <c r="F206" i="20"/>
  <c r="D11" i="20" s="1"/>
  <c r="M208" i="20"/>
  <c r="K13" i="20" s="1"/>
  <c r="H208" i="20"/>
  <c r="F13" i="20" s="1"/>
  <c r="E219" i="20"/>
  <c r="C24" i="20" s="1"/>
  <c r="J219" i="20"/>
  <c r="H24" i="20" s="1"/>
  <c r="L187" i="29"/>
  <c r="G187" i="29"/>
  <c r="E21" i="29" s="1"/>
  <c r="G184" i="12"/>
  <c r="E19" i="12" s="1"/>
  <c r="L184" i="12"/>
  <c r="J19" i="12" s="1"/>
  <c r="L176" i="12"/>
  <c r="J11" i="12" s="1"/>
  <c r="G176" i="12"/>
  <c r="E11" i="12" s="1"/>
  <c r="L190" i="29"/>
  <c r="J24" i="29" s="1"/>
  <c r="G190" i="29"/>
  <c r="E24" i="29" s="1"/>
  <c r="L187" i="12"/>
  <c r="J22" i="12" s="1"/>
  <c r="G187" i="12"/>
  <c r="E22" i="12" s="1"/>
  <c r="F224" i="20"/>
  <c r="D29" i="20" s="1"/>
  <c r="K224" i="20"/>
  <c r="I29" i="20" s="1"/>
  <c r="G178" i="29"/>
  <c r="E12" i="29" s="1"/>
  <c r="L178" i="29"/>
  <c r="J12" i="29" s="1"/>
  <c r="G181" i="29"/>
  <c r="E15" i="29" s="1"/>
  <c r="L181" i="29"/>
  <c r="J15" i="29" s="1"/>
  <c r="L190" i="12"/>
  <c r="J25" i="12" s="1"/>
  <c r="G190" i="12"/>
  <c r="E25" i="12" s="1"/>
  <c r="V173" i="12"/>
  <c r="T8" i="12" s="1"/>
  <c r="Q173" i="12"/>
  <c r="O8" i="12" s="1"/>
  <c r="K216" i="20"/>
  <c r="I21" i="20" s="1"/>
  <c r="F216" i="20"/>
  <c r="D21" i="20" s="1"/>
  <c r="P178" i="20"/>
  <c r="S9" i="20" s="1"/>
  <c r="N9" i="20"/>
  <c r="M211" i="20"/>
  <c r="K16" i="20" s="1"/>
  <c r="H211" i="20"/>
  <c r="F16" i="20" s="1"/>
  <c r="J217" i="20"/>
  <c r="H22" i="20" s="1"/>
  <c r="E217" i="20"/>
  <c r="C22" i="20" s="1"/>
  <c r="J209" i="20"/>
  <c r="H14" i="20" s="1"/>
  <c r="E209" i="20"/>
  <c r="C14" i="20" s="1"/>
  <c r="G191" i="29"/>
  <c r="E25" i="29" s="1"/>
  <c r="L191" i="29"/>
  <c r="J25" i="29" s="1"/>
  <c r="G194" i="29"/>
  <c r="L194" i="29"/>
  <c r="J28" i="29" s="1"/>
  <c r="L174" i="29"/>
  <c r="J8" i="29" s="1"/>
  <c r="G174" i="29"/>
  <c r="E8" i="29" s="1"/>
  <c r="L188" i="29"/>
  <c r="J22" i="29" s="1"/>
  <c r="G188" i="29"/>
  <c r="E22" i="29" s="1"/>
  <c r="L194" i="12"/>
  <c r="J29" i="12" s="1"/>
  <c r="G194" i="12"/>
  <c r="E29" i="12" s="1"/>
  <c r="AI8" i="12" s="1"/>
  <c r="W115" i="9" s="1"/>
  <c r="V175" i="12"/>
  <c r="T10" i="12" s="1"/>
  <c r="Q175" i="12"/>
  <c r="O10" i="12" s="1"/>
  <c r="H207" i="20"/>
  <c r="F12" i="20" s="1"/>
  <c r="M207" i="20"/>
  <c r="K12" i="20" s="1"/>
  <c r="R178" i="20"/>
  <c r="U9" i="20" s="1"/>
  <c r="P9" i="20"/>
  <c r="Q149" i="20"/>
  <c r="O16" i="20" s="1"/>
  <c r="K222" i="20"/>
  <c r="I27" i="20" s="1"/>
  <c r="F222" i="20"/>
  <c r="D27" i="20" s="1"/>
  <c r="K214" i="20"/>
  <c r="I19" i="20" s="1"/>
  <c r="F214" i="20"/>
  <c r="D19" i="20" s="1"/>
  <c r="L175" i="12"/>
  <c r="J10" i="12" s="1"/>
  <c r="G175" i="12"/>
  <c r="E10" i="12" s="1"/>
  <c r="L188" i="12"/>
  <c r="J23" i="12" s="1"/>
  <c r="G188" i="12"/>
  <c r="E23" i="12" s="1"/>
  <c r="AI12" i="33"/>
  <c r="W107" i="9" s="1"/>
  <c r="S8" i="9"/>
  <c r="D61" i="9"/>
  <c r="M61" i="9"/>
  <c r="H212" i="20"/>
  <c r="F17" i="20" s="1"/>
  <c r="M212" i="20"/>
  <c r="K17" i="20" s="1"/>
  <c r="R180" i="20"/>
  <c r="U11" i="20" s="1"/>
  <c r="P11" i="20"/>
  <c r="H206" i="20"/>
  <c r="F11" i="20" s="1"/>
  <c r="M206" i="20"/>
  <c r="K11" i="20" s="1"/>
  <c r="H219" i="20"/>
  <c r="F24" i="20" s="1"/>
  <c r="M219" i="20"/>
  <c r="K24" i="20" s="1"/>
  <c r="G176" i="29"/>
  <c r="E10" i="29" s="1"/>
  <c r="L176" i="29"/>
  <c r="J10" i="29" s="1"/>
  <c r="L182" i="29"/>
  <c r="J16" i="29" s="1"/>
  <c r="G182" i="29"/>
  <c r="E16" i="29" s="1"/>
  <c r="L177" i="12"/>
  <c r="J12" i="12" s="1"/>
  <c r="G177" i="12"/>
  <c r="E12" i="12" s="1"/>
  <c r="L192" i="12"/>
  <c r="J27" i="12" s="1"/>
  <c r="G192" i="12"/>
  <c r="E27" i="12" s="1"/>
  <c r="AI13" i="12" s="1"/>
  <c r="W120" i="9" s="1"/>
  <c r="G175" i="29"/>
  <c r="E9" i="29" s="1"/>
  <c r="L175" i="29"/>
  <c r="J9" i="29" s="1"/>
  <c r="S7" i="9"/>
  <c r="D60" i="9"/>
  <c r="M60" i="9"/>
  <c r="G185" i="12"/>
  <c r="E20" i="12" s="1"/>
  <c r="L185" i="12"/>
  <c r="J20" i="12" s="1"/>
  <c r="E173" i="29"/>
  <c r="F213" i="20"/>
  <c r="D18" i="20" s="1"/>
  <c r="K213" i="20"/>
  <c r="I18" i="20" s="1"/>
  <c r="M222" i="20"/>
  <c r="K27" i="20" s="1"/>
  <c r="H222" i="20"/>
  <c r="F27" i="20" s="1"/>
  <c r="E225" i="20"/>
  <c r="C30" i="20" s="1"/>
  <c r="J225" i="20"/>
  <c r="H30" i="20" s="1"/>
  <c r="G192" i="29"/>
  <c r="L192" i="29"/>
  <c r="J26" i="29" s="1"/>
  <c r="L179" i="12"/>
  <c r="J14" i="12" s="1"/>
  <c r="G179" i="12"/>
  <c r="E14" i="12" s="1"/>
  <c r="AI10" i="33"/>
  <c r="W105" i="9" s="1"/>
  <c r="G179" i="33"/>
  <c r="E13" i="33" s="1"/>
  <c r="AI11" i="33" s="1"/>
  <c r="W106" i="9" s="1"/>
  <c r="J222" i="20"/>
  <c r="H27" i="20" s="1"/>
  <c r="E222" i="20"/>
  <c r="C27" i="20" s="1"/>
  <c r="F212" i="20"/>
  <c r="D17" i="20" s="1"/>
  <c r="K212" i="20"/>
  <c r="I17" i="20" s="1"/>
  <c r="M214" i="20"/>
  <c r="K19" i="20" s="1"/>
  <c r="H214" i="20"/>
  <c r="F19" i="20" s="1"/>
  <c r="G177" i="29"/>
  <c r="E11" i="29" s="1"/>
  <c r="L177" i="29"/>
  <c r="J11" i="29" s="1"/>
  <c r="L183" i="29"/>
  <c r="J17" i="29" s="1"/>
  <c r="G183" i="29"/>
  <c r="G181" i="12"/>
  <c r="E16" i="12" s="1"/>
  <c r="L181" i="12"/>
  <c r="J16" i="12" s="1"/>
  <c r="V174" i="12"/>
  <c r="T9" i="12" s="1"/>
  <c r="Q174" i="12"/>
  <c r="O9" i="12" s="1"/>
  <c r="AI8" i="31"/>
  <c r="R114" i="9" s="1"/>
  <c r="T114" i="9" s="1"/>
  <c r="H36" i="9" s="1"/>
  <c r="D11" i="9"/>
  <c r="L64" i="9"/>
  <c r="C64" i="9"/>
  <c r="F187" i="31"/>
  <c r="D18" i="31" s="1"/>
  <c r="F189" i="31"/>
  <c r="D20" i="31" s="1"/>
  <c r="F193" i="31"/>
  <c r="D24" i="31" s="1"/>
  <c r="K183" i="31"/>
  <c r="I14" i="31" s="1"/>
  <c r="K185" i="31"/>
  <c r="I16" i="31" s="1"/>
  <c r="K187" i="31"/>
  <c r="I18" i="31" s="1"/>
  <c r="F184" i="31"/>
  <c r="D15" i="31" s="1"/>
  <c r="K191" i="31"/>
  <c r="I22" i="31" s="1"/>
  <c r="K178" i="31"/>
  <c r="I9" i="31" s="1"/>
  <c r="K193" i="31"/>
  <c r="I24" i="31" s="1"/>
  <c r="K180" i="31"/>
  <c r="I11" i="31" s="1"/>
  <c r="K197" i="31"/>
  <c r="I28" i="31" s="1"/>
  <c r="F188" i="31"/>
  <c r="D19" i="31" s="1"/>
  <c r="K182" i="31"/>
  <c r="I13" i="31" s="1"/>
  <c r="K186" i="31"/>
  <c r="I17" i="31" s="1"/>
  <c r="K189" i="31"/>
  <c r="I20" i="31" s="1"/>
  <c r="K184" i="31"/>
  <c r="I15" i="31" s="1"/>
  <c r="F191" i="31"/>
  <c r="D22" i="31" s="1"/>
  <c r="K195" i="31"/>
  <c r="I26" i="31" s="1"/>
  <c r="K192" i="31"/>
  <c r="I23" i="31" s="1"/>
  <c r="F199" i="31"/>
  <c r="D30" i="31" s="1"/>
  <c r="F192" i="31"/>
  <c r="D23" i="31" s="1"/>
  <c r="K199" i="31"/>
  <c r="I30" i="31" s="1"/>
  <c r="F197" i="31"/>
  <c r="D28" i="31" s="1"/>
  <c r="K194" i="31"/>
  <c r="I25" i="31" s="1"/>
  <c r="F194" i="31"/>
  <c r="D25" i="31" s="1"/>
  <c r="F178" i="31"/>
  <c r="D9" i="31" s="1"/>
  <c r="K190" i="31"/>
  <c r="I21" i="31" s="1"/>
  <c r="K196" i="31"/>
  <c r="I27" i="31" s="1"/>
  <c r="K179" i="31"/>
  <c r="I10" i="31" s="1"/>
  <c r="F180" i="31"/>
  <c r="D11" i="31" s="1"/>
  <c r="K198" i="31"/>
  <c r="I29" i="31" s="1"/>
  <c r="F190" i="31"/>
  <c r="D21" i="31" s="1"/>
  <c r="F195" i="31"/>
  <c r="D26" i="31" s="1"/>
  <c r="F186" i="31"/>
  <c r="D17" i="31" s="1"/>
  <c r="F179" i="31"/>
  <c r="D10" i="31" s="1"/>
  <c r="F196" i="31"/>
  <c r="D27" i="31" s="1"/>
  <c r="F182" i="31"/>
  <c r="D13" i="31" s="1"/>
  <c r="K181" i="31"/>
  <c r="I12" i="31" s="1"/>
  <c r="F148" i="31"/>
  <c r="F177" i="31" s="1"/>
  <c r="D8" i="31" s="1"/>
  <c r="R119" i="33"/>
  <c r="P7" i="33" s="1"/>
  <c r="M145" i="33"/>
  <c r="AE12" i="33" s="1"/>
  <c r="H145" i="33"/>
  <c r="M172" i="33" s="1"/>
  <c r="K6" i="33" s="1"/>
  <c r="K194" i="12"/>
  <c r="I29" i="12" s="1"/>
  <c r="F194" i="12"/>
  <c r="D29" i="12" s="1"/>
  <c r="H145" i="12"/>
  <c r="M171" i="12" s="1"/>
  <c r="K6" i="12" s="1"/>
  <c r="U145" i="12"/>
  <c r="AE12" i="12" s="1"/>
  <c r="O145" i="12"/>
  <c r="F188" i="12"/>
  <c r="D23" i="12" s="1"/>
  <c r="K188" i="12"/>
  <c r="I23" i="12" s="1"/>
  <c r="F189" i="12"/>
  <c r="D24" i="12" s="1"/>
  <c r="K189" i="12"/>
  <c r="I24" i="12" s="1"/>
  <c r="F190" i="12"/>
  <c r="D25" i="12" s="1"/>
  <c r="K190" i="12"/>
  <c r="I25" i="12" s="1"/>
  <c r="K193" i="12"/>
  <c r="I28" i="12" s="1"/>
  <c r="F193" i="12"/>
  <c r="D28" i="12" s="1"/>
  <c r="E152" i="12"/>
  <c r="E154" i="12"/>
  <c r="E156" i="12"/>
  <c r="E147" i="12"/>
  <c r="E148" i="12"/>
  <c r="E26" i="29"/>
  <c r="E19" i="29"/>
  <c r="J19" i="29"/>
  <c r="O8" i="5"/>
  <c r="E8" i="5"/>
  <c r="E4" i="19"/>
  <c r="D4" i="19"/>
  <c r="J30" i="29"/>
  <c r="J27" i="29"/>
  <c r="J21" i="29"/>
  <c r="O9" i="5"/>
  <c r="O10" i="5"/>
  <c r="K202" i="20"/>
  <c r="I7" i="20" s="1"/>
  <c r="F202" i="20"/>
  <c r="D7" i="20" s="1"/>
  <c r="P176" i="20"/>
  <c r="S7" i="20" s="1"/>
  <c r="N7" i="20"/>
  <c r="F147" i="31"/>
  <c r="M176" i="31"/>
  <c r="K7" i="31" s="1"/>
  <c r="L176" i="31"/>
  <c r="J7" i="31" s="1"/>
  <c r="H176" i="31"/>
  <c r="F7" i="31" s="1"/>
  <c r="E176" i="31"/>
  <c r="C7" i="31" s="1"/>
  <c r="J176" i="31"/>
  <c r="H7" i="31" s="1"/>
  <c r="M199" i="31"/>
  <c r="M197" i="31"/>
  <c r="M195" i="31"/>
  <c r="M193" i="31"/>
  <c r="M191" i="31"/>
  <c r="M189" i="31"/>
  <c r="M187" i="31"/>
  <c r="M185" i="31"/>
  <c r="M183" i="31"/>
  <c r="M181" i="31"/>
  <c r="M179" i="31"/>
  <c r="H199" i="31"/>
  <c r="H197" i="31"/>
  <c r="H195" i="31"/>
  <c r="H193" i="31"/>
  <c r="H191" i="31"/>
  <c r="H189" i="31"/>
  <c r="H187" i="31"/>
  <c r="H185" i="31"/>
  <c r="H183" i="31"/>
  <c r="H181" i="31"/>
  <c r="H178" i="31"/>
  <c r="G178" i="31" s="1"/>
  <c r="H179" i="31"/>
  <c r="M198" i="31"/>
  <c r="M196" i="31"/>
  <c r="M194" i="31"/>
  <c r="M192" i="31"/>
  <c r="M190" i="31"/>
  <c r="M188" i="31"/>
  <c r="M186" i="31"/>
  <c r="M184" i="31"/>
  <c r="M182" i="31"/>
  <c r="M180" i="31"/>
  <c r="M178" i="31"/>
  <c r="H148" i="31"/>
  <c r="H198" i="31"/>
  <c r="H196" i="31"/>
  <c r="H194" i="31"/>
  <c r="H192" i="31"/>
  <c r="H190" i="31"/>
  <c r="H188" i="31"/>
  <c r="H186" i="31"/>
  <c r="H184" i="31"/>
  <c r="H182" i="31"/>
  <c r="H180" i="31"/>
  <c r="E23" i="29"/>
  <c r="J23" i="29"/>
  <c r="E17" i="29"/>
  <c r="E28" i="29"/>
  <c r="AI14" i="29" s="1"/>
  <c r="R108" i="9" s="1"/>
  <c r="L225" i="25"/>
  <c r="J30" i="25" s="1"/>
  <c r="G225" i="25"/>
  <c r="E30" i="25" s="1"/>
  <c r="AI9" i="25" s="1"/>
  <c r="M115" i="9" s="1"/>
  <c r="L224" i="25"/>
  <c r="J29" i="25" s="1"/>
  <c r="G224" i="25"/>
  <c r="E29" i="25" s="1"/>
  <c r="L223" i="25"/>
  <c r="J28" i="25" s="1"/>
  <c r="G223" i="25"/>
  <c r="E28" i="25" s="1"/>
  <c r="AI14" i="25" s="1"/>
  <c r="M120" i="9" s="1"/>
  <c r="L222" i="25"/>
  <c r="J27" i="25" s="1"/>
  <c r="G222" i="25"/>
  <c r="E27" i="25" s="1"/>
  <c r="L221" i="25"/>
  <c r="J26" i="25" s="1"/>
  <c r="G221" i="25"/>
  <c r="E26" i="25" s="1"/>
  <c r="L220" i="25"/>
  <c r="J25" i="25" s="1"/>
  <c r="G220" i="25"/>
  <c r="E25" i="25" s="1"/>
  <c r="L219" i="25"/>
  <c r="J24" i="25" s="1"/>
  <c r="G219" i="25"/>
  <c r="E24" i="25" s="1"/>
  <c r="L218" i="25"/>
  <c r="J23" i="25" s="1"/>
  <c r="G218" i="25"/>
  <c r="E23" i="25" s="1"/>
  <c r="L217" i="25"/>
  <c r="J22" i="25" s="1"/>
  <c r="G217" i="25"/>
  <c r="E22" i="25" s="1"/>
  <c r="L216" i="25"/>
  <c r="J21" i="25" s="1"/>
  <c r="G216" i="25"/>
  <c r="E21" i="25" s="1"/>
  <c r="L215" i="25"/>
  <c r="J20" i="25" s="1"/>
  <c r="G215" i="25"/>
  <c r="E20" i="25" s="1"/>
  <c r="L214" i="25"/>
  <c r="J19" i="25" s="1"/>
  <c r="G214" i="25"/>
  <c r="E19" i="25" s="1"/>
  <c r="L213" i="25"/>
  <c r="J18" i="25" s="1"/>
  <c r="G213" i="25"/>
  <c r="E18" i="25" s="1"/>
  <c r="L212" i="25"/>
  <c r="J17" i="25" s="1"/>
  <c r="G212" i="25"/>
  <c r="E17" i="25" s="1"/>
  <c r="L211" i="25"/>
  <c r="J16" i="25" s="1"/>
  <c r="G211" i="25"/>
  <c r="E16" i="25" s="1"/>
  <c r="L210" i="25"/>
  <c r="J15" i="25" s="1"/>
  <c r="G210" i="25"/>
  <c r="E15" i="25" s="1"/>
  <c r="L209" i="25"/>
  <c r="J14" i="25" s="1"/>
  <c r="G209" i="25"/>
  <c r="E14" i="25" s="1"/>
  <c r="L208" i="25"/>
  <c r="J13" i="25" s="1"/>
  <c r="G208" i="25"/>
  <c r="E13" i="25" s="1"/>
  <c r="L207" i="25"/>
  <c r="J12" i="25" s="1"/>
  <c r="G207" i="25"/>
  <c r="E12" i="25" s="1"/>
  <c r="L206" i="25" a="1"/>
  <c r="L206" i="25" s="1"/>
  <c r="J11" i="25" s="1"/>
  <c r="G206" i="25" a="1"/>
  <c r="G206" i="25" s="1"/>
  <c r="E11" i="25" s="1"/>
  <c r="L205" i="25"/>
  <c r="J10" i="25" s="1"/>
  <c r="G205" i="25"/>
  <c r="E10" i="25" s="1"/>
  <c r="L204" i="25"/>
  <c r="J9" i="25" s="1"/>
  <c r="G204" i="25"/>
  <c r="E9" i="25" s="1"/>
  <c r="L203" i="25"/>
  <c r="J8" i="25" s="1"/>
  <c r="Q180" i="25"/>
  <c r="T11" i="25" s="1"/>
  <c r="L180" i="25"/>
  <c r="O11" i="25" s="1"/>
  <c r="Q179" i="25"/>
  <c r="T10" i="25" s="1"/>
  <c r="L179" i="25"/>
  <c r="O10" i="25" s="1"/>
  <c r="Q178" i="25"/>
  <c r="T9" i="25" s="1"/>
  <c r="L178" i="25"/>
  <c r="O9" i="25" s="1"/>
  <c r="T8" i="25"/>
  <c r="L177" i="25"/>
  <c r="O8" i="25" s="1"/>
  <c r="M147" i="25"/>
  <c r="M176" i="25" s="1"/>
  <c r="H147" i="25"/>
  <c r="L147" i="25"/>
  <c r="L176" i="25" s="1"/>
  <c r="G147" i="25"/>
  <c r="F176" i="25"/>
  <c r="P147" i="25"/>
  <c r="N14" i="25" s="1"/>
  <c r="P176" i="25"/>
  <c r="S7" i="25" s="1"/>
  <c r="N7" i="25"/>
  <c r="J147" i="25"/>
  <c r="J176" i="25" s="1"/>
  <c r="E147" i="25"/>
  <c r="W186" i="23"/>
  <c r="AG17" i="23" s="1"/>
  <c r="AA17" i="23"/>
  <c r="W187" i="23"/>
  <c r="AG18" i="23" s="1"/>
  <c r="AA18" i="23"/>
  <c r="W188" i="23"/>
  <c r="AG19" i="23" s="1"/>
  <c r="AA19" i="23"/>
  <c r="W184" i="23"/>
  <c r="AG15" i="23" s="1"/>
  <c r="AA15" i="23"/>
  <c r="W185" i="23"/>
  <c r="AG16" i="23" s="1"/>
  <c r="AA16" i="23"/>
  <c r="W176" i="23"/>
  <c r="AG7" i="23" s="1"/>
  <c r="AA7" i="23"/>
  <c r="W177" i="23"/>
  <c r="AG8" i="23" s="1"/>
  <c r="AA8" i="23"/>
  <c r="W178" i="23"/>
  <c r="AG9" i="23" s="1"/>
  <c r="AA9" i="23"/>
  <c r="W179" i="23"/>
  <c r="AG10" i="23" s="1"/>
  <c r="AA10" i="23"/>
  <c r="W180" i="23"/>
  <c r="AG11" i="23" s="1"/>
  <c r="AA11" i="23"/>
  <c r="W181" i="23"/>
  <c r="AG12" i="23" s="1"/>
  <c r="AA12" i="23"/>
  <c r="W182" i="23"/>
  <c r="AG13" i="23" s="1"/>
  <c r="AA13" i="23"/>
  <c r="W183" i="23"/>
  <c r="AG14" i="23" s="1"/>
  <c r="AA14" i="23"/>
  <c r="AE156" i="23"/>
  <c r="W8" i="23" s="1"/>
  <c r="W12" i="23"/>
  <c r="AD156" i="23"/>
  <c r="V8" i="23" s="1"/>
  <c r="V12" i="23"/>
  <c r="AC156" i="23"/>
  <c r="U8" i="23" s="1"/>
  <c r="U12" i="23"/>
  <c r="Z155" i="23"/>
  <c r="AE155" i="23"/>
  <c r="W7" i="23" s="1"/>
  <c r="W11" i="23"/>
  <c r="AD155" i="23"/>
  <c r="V7" i="23" s="1"/>
  <c r="V11" i="23"/>
  <c r="AC155" i="23"/>
  <c r="U7" i="23" s="1"/>
  <c r="U11" i="23"/>
  <c r="S176" i="23"/>
  <c r="S177" i="23"/>
  <c r="S178" i="23"/>
  <c r="S179" i="23"/>
  <c r="S180" i="23"/>
  <c r="S181" i="23"/>
  <c r="S182" i="23"/>
  <c r="S183" i="23"/>
  <c r="S184" i="23"/>
  <c r="S185" i="23"/>
  <c r="Z135" i="23"/>
  <c r="S135" i="23"/>
  <c r="S186" i="23"/>
  <c r="S187" i="23"/>
  <c r="S188" i="23"/>
  <c r="M225" i="20"/>
  <c r="K30" i="20" s="1"/>
  <c r="H225" i="20"/>
  <c r="F30" i="20" s="1"/>
  <c r="M224" i="20"/>
  <c r="K29" i="20" s="1"/>
  <c r="H224" i="20"/>
  <c r="F29" i="20" s="1"/>
  <c r="M223" i="20"/>
  <c r="K28" i="20" s="1"/>
  <c r="H223" i="20"/>
  <c r="F28" i="20" s="1"/>
  <c r="G190" i="20"/>
  <c r="G187" i="20"/>
  <c r="G188" i="20"/>
  <c r="G195" i="20"/>
  <c r="G191" i="20"/>
  <c r="G184" i="20"/>
  <c r="Q179" i="20"/>
  <c r="T10" i="20" s="1"/>
  <c r="L179" i="20"/>
  <c r="O10" i="20" s="1"/>
  <c r="G197" i="20"/>
  <c r="G193" i="20"/>
  <c r="G180" i="20"/>
  <c r="G179" i="20"/>
  <c r="G183" i="20"/>
  <c r="Q180" i="20"/>
  <c r="T11" i="20" s="1"/>
  <c r="L180" i="20"/>
  <c r="O11" i="20" s="1"/>
  <c r="Q178" i="20"/>
  <c r="T9" i="20" s="1"/>
  <c r="L178" i="20"/>
  <c r="O9" i="20" s="1"/>
  <c r="G189" i="20"/>
  <c r="G199" i="20"/>
  <c r="G181" i="20"/>
  <c r="G192" i="20"/>
  <c r="G186" i="20"/>
  <c r="G182" i="20"/>
  <c r="Q177" i="20"/>
  <c r="T8" i="20" s="1"/>
  <c r="L177" i="20"/>
  <c r="O8" i="20" s="1"/>
  <c r="G178" i="20"/>
  <c r="G185" i="20"/>
  <c r="G198" i="20"/>
  <c r="G196" i="20"/>
  <c r="G177" i="20"/>
  <c r="G194" i="20"/>
  <c r="E147" i="20"/>
  <c r="E176" i="20" s="1"/>
  <c r="J147" i="20"/>
  <c r="J176" i="20" s="1"/>
  <c r="H147" i="20"/>
  <c r="H176" i="20" s="1"/>
  <c r="M147" i="20"/>
  <c r="M176" i="20" s="1"/>
  <c r="G147" i="20"/>
  <c r="G176" i="20" s="1"/>
  <c r="L147" i="20"/>
  <c r="L176" i="20" s="1"/>
  <c r="F154" i="5"/>
  <c r="D13" i="5" s="1"/>
  <c r="E159" i="5"/>
  <c r="C18" i="5" s="1"/>
  <c r="E149" i="5"/>
  <c r="C8" i="5" s="1"/>
  <c r="E157" i="5"/>
  <c r="C16" i="5" s="1"/>
  <c r="N60" i="9" l="1"/>
  <c r="E4" i="33"/>
  <c r="E60" i="9"/>
  <c r="I66" i="9"/>
  <c r="S6" i="5"/>
  <c r="C115" i="9" s="1"/>
  <c r="X8" i="9" s="1"/>
  <c r="Y108" i="9"/>
  <c r="N37" i="9" s="1"/>
  <c r="X7" i="9"/>
  <c r="AI11" i="25"/>
  <c r="M117" i="9" s="1"/>
  <c r="F65" i="9" s="1"/>
  <c r="AI11" i="12"/>
  <c r="W118" i="9" s="1"/>
  <c r="P67" i="9" s="1"/>
  <c r="AI10" i="25"/>
  <c r="M116" i="9" s="1"/>
  <c r="O116" i="9" s="1"/>
  <c r="E34" i="9" s="1"/>
  <c r="AI11" i="29"/>
  <c r="R105" i="9" s="1"/>
  <c r="E106" i="9"/>
  <c r="C106" i="9"/>
  <c r="N13" i="9"/>
  <c r="P66" i="9"/>
  <c r="G66" i="9"/>
  <c r="Y106" i="9"/>
  <c r="T105" i="9"/>
  <c r="I35" i="9" s="1"/>
  <c r="F64" i="9"/>
  <c r="O64" i="9"/>
  <c r="AC10" i="9"/>
  <c r="X11" i="9"/>
  <c r="E64" i="9"/>
  <c r="T103" i="9"/>
  <c r="N64" i="9"/>
  <c r="X10" i="9"/>
  <c r="AI13" i="29"/>
  <c r="R107" i="9" s="1"/>
  <c r="AI7" i="12"/>
  <c r="W114" i="9" s="1"/>
  <c r="H202" i="20"/>
  <c r="F7" i="20" s="1"/>
  <c r="M202" i="20"/>
  <c r="K7" i="20" s="1"/>
  <c r="E202" i="20"/>
  <c r="C7" i="20" s="1"/>
  <c r="J202" i="20"/>
  <c r="H7" i="20" s="1"/>
  <c r="I11" i="9"/>
  <c r="T108" i="9"/>
  <c r="L35" i="9" s="1"/>
  <c r="Y107" i="9"/>
  <c r="K37" i="9" s="1"/>
  <c r="H66" i="9"/>
  <c r="E61" i="9"/>
  <c r="N61" i="9"/>
  <c r="S61" i="9" s="1"/>
  <c r="AI12" i="25"/>
  <c r="M118" i="9" s="1"/>
  <c r="C7" i="29"/>
  <c r="E172" i="33"/>
  <c r="C6" i="33" s="1"/>
  <c r="E171" i="12"/>
  <c r="C6" i="12" s="1"/>
  <c r="AI12" i="12"/>
  <c r="W119" i="9" s="1"/>
  <c r="X14" i="9"/>
  <c r="N67" i="9"/>
  <c r="E67" i="9"/>
  <c r="Y115" i="9"/>
  <c r="F38" i="9" s="1"/>
  <c r="S60" i="9"/>
  <c r="S13" i="9"/>
  <c r="D66" i="9"/>
  <c r="M66" i="9"/>
  <c r="Y104" i="9"/>
  <c r="E37" i="9" s="1"/>
  <c r="AI12" i="29"/>
  <c r="R106" i="9" s="1"/>
  <c r="N14" i="9"/>
  <c r="G67" i="9"/>
  <c r="O120" i="9"/>
  <c r="L34" i="9" s="1"/>
  <c r="I10" i="9"/>
  <c r="L172" i="12"/>
  <c r="J7" i="12" s="1"/>
  <c r="G172" i="12"/>
  <c r="E7" i="12" s="1"/>
  <c r="AI8" i="25"/>
  <c r="M114" i="9" s="1"/>
  <c r="AH8" i="20"/>
  <c r="H114" i="9" s="1"/>
  <c r="Y105" i="9"/>
  <c r="I37" i="9" s="1"/>
  <c r="F66" i="9"/>
  <c r="O66" i="9"/>
  <c r="AC12" i="9"/>
  <c r="H172" i="33"/>
  <c r="F6" i="33" s="1"/>
  <c r="D4" i="33" s="1"/>
  <c r="H171" i="12"/>
  <c r="F6" i="12" s="1"/>
  <c r="F7" i="29"/>
  <c r="G172" i="33"/>
  <c r="E6" i="33" s="1"/>
  <c r="G171" i="12"/>
  <c r="E6" i="12" s="1"/>
  <c r="E7" i="29"/>
  <c r="AI10" i="12"/>
  <c r="W117" i="9" s="1"/>
  <c r="X9" i="9"/>
  <c r="N63" i="9"/>
  <c r="E63" i="9"/>
  <c r="O115" i="9"/>
  <c r="F34" i="9" s="1"/>
  <c r="R67" i="9"/>
  <c r="I67" i="9"/>
  <c r="Y120" i="9"/>
  <c r="N38" i="9" s="1"/>
  <c r="I14" i="9"/>
  <c r="K147" i="29"/>
  <c r="N7" i="29" s="1"/>
  <c r="F173" i="29"/>
  <c r="K173" i="29"/>
  <c r="I7" i="29" s="1"/>
  <c r="E4" i="29"/>
  <c r="AI10" i="29"/>
  <c r="R104" i="9" s="1"/>
  <c r="Q176" i="20"/>
  <c r="T7" i="20" s="1"/>
  <c r="O7" i="20"/>
  <c r="G202" i="20"/>
  <c r="E7" i="20" s="1"/>
  <c r="L202" i="20"/>
  <c r="J7" i="20" s="1"/>
  <c r="O176" i="20"/>
  <c r="R7" i="20" s="1"/>
  <c r="M7" i="20"/>
  <c r="R176" i="20"/>
  <c r="U7" i="20" s="1"/>
  <c r="P7" i="20"/>
  <c r="X13" i="9"/>
  <c r="N66" i="9"/>
  <c r="E66" i="9"/>
  <c r="W109" i="9"/>
  <c r="Y103" i="9"/>
  <c r="E4" i="5"/>
  <c r="S5" i="5"/>
  <c r="C114" i="9" s="1"/>
  <c r="AI13" i="25"/>
  <c r="M119" i="9" s="1"/>
  <c r="D12" i="9"/>
  <c r="K177" i="31"/>
  <c r="I8" i="31" s="1"/>
  <c r="J178" i="12"/>
  <c r="H13" i="12" s="1"/>
  <c r="E178" i="12"/>
  <c r="C13" i="12" s="1"/>
  <c r="W171" i="12"/>
  <c r="U6" i="12" s="1"/>
  <c r="R171" i="12"/>
  <c r="P6" i="12" s="1"/>
  <c r="E174" i="12"/>
  <c r="C9" i="12" s="1"/>
  <c r="J174" i="12"/>
  <c r="H9" i="12" s="1"/>
  <c r="E182" i="12"/>
  <c r="C17" i="12" s="1"/>
  <c r="J182" i="12"/>
  <c r="H17" i="12" s="1"/>
  <c r="E173" i="12"/>
  <c r="C8" i="12" s="1"/>
  <c r="J173" i="12"/>
  <c r="H8" i="12" s="1"/>
  <c r="E180" i="12"/>
  <c r="C15" i="12" s="1"/>
  <c r="J180" i="12"/>
  <c r="H15" i="12" s="1"/>
  <c r="L212" i="20"/>
  <c r="J17" i="20" s="1"/>
  <c r="G212" i="20"/>
  <c r="E17" i="20" s="1"/>
  <c r="L210" i="20"/>
  <c r="J15" i="20" s="1"/>
  <c r="G210" i="20"/>
  <c r="E15" i="20" s="1"/>
  <c r="G225" i="20"/>
  <c r="E30" i="20" s="1"/>
  <c r="AH9" i="20" s="1"/>
  <c r="H115" i="9" s="1"/>
  <c r="L225" i="20"/>
  <c r="J30" i="20" s="1"/>
  <c r="L214" i="20"/>
  <c r="J19" i="20" s="1"/>
  <c r="G214" i="20"/>
  <c r="E19" i="20" s="1"/>
  <c r="D4" i="5"/>
  <c r="G215" i="20"/>
  <c r="E20" i="20" s="1"/>
  <c r="L215" i="20"/>
  <c r="J20" i="20" s="1"/>
  <c r="L213" i="20"/>
  <c r="J18" i="20" s="1"/>
  <c r="G213" i="20"/>
  <c r="E18" i="20" s="1"/>
  <c r="G217" i="20"/>
  <c r="E22" i="20" s="1"/>
  <c r="L217" i="20"/>
  <c r="J22" i="20" s="1"/>
  <c r="G221" i="20"/>
  <c r="E26" i="20" s="1"/>
  <c r="L221" i="20"/>
  <c r="J26" i="20" s="1"/>
  <c r="L218" i="20"/>
  <c r="J23" i="20" s="1"/>
  <c r="G218" i="20"/>
  <c r="E23" i="20" s="1"/>
  <c r="G220" i="20"/>
  <c r="E25" i="20" s="1"/>
  <c r="L220" i="20"/>
  <c r="J25" i="20" s="1"/>
  <c r="G216" i="20"/>
  <c r="E21" i="20" s="1"/>
  <c r="L216" i="20"/>
  <c r="J21" i="20" s="1"/>
  <c r="L209" i="20"/>
  <c r="J14" i="20" s="1"/>
  <c r="G209" i="20"/>
  <c r="E14" i="20" s="1"/>
  <c r="G224" i="20"/>
  <c r="E29" i="20" s="1"/>
  <c r="L224" i="20"/>
  <c r="J29" i="20" s="1"/>
  <c r="G222" i="20"/>
  <c r="E27" i="20" s="1"/>
  <c r="L222" i="20"/>
  <c r="J27" i="20" s="1"/>
  <c r="L206" i="20" a="1"/>
  <c r="L206" i="20" s="1"/>
  <c r="J11" i="20" s="1"/>
  <c r="G206" i="20" a="1"/>
  <c r="G206" i="20" s="1"/>
  <c r="E11" i="20" s="1"/>
  <c r="L207" i="20"/>
  <c r="J12" i="20" s="1"/>
  <c r="G207" i="20"/>
  <c r="E12" i="20" s="1"/>
  <c r="L204" i="20"/>
  <c r="J9" i="20" s="1"/>
  <c r="G204" i="20"/>
  <c r="E9" i="20" s="1"/>
  <c r="G219" i="20"/>
  <c r="E24" i="20" s="1"/>
  <c r="L219" i="20"/>
  <c r="J24" i="20" s="1"/>
  <c r="L203" i="20"/>
  <c r="J8" i="20" s="1"/>
  <c r="G203" i="20"/>
  <c r="E8" i="20" s="1"/>
  <c r="L211" i="20"/>
  <c r="J16" i="20" s="1"/>
  <c r="G211" i="20"/>
  <c r="E16" i="20" s="1"/>
  <c r="G223" i="20"/>
  <c r="E28" i="20" s="1"/>
  <c r="AH14" i="20" s="1"/>
  <c r="H120" i="9" s="1"/>
  <c r="L223" i="20"/>
  <c r="J28" i="20" s="1"/>
  <c r="G205" i="20"/>
  <c r="E10" i="20" s="1"/>
  <c r="L205" i="20"/>
  <c r="J10" i="20" s="1"/>
  <c r="L208" i="20"/>
  <c r="J13" i="20" s="1"/>
  <c r="G208" i="20"/>
  <c r="E13" i="20" s="1"/>
  <c r="D4" i="29"/>
  <c r="K29" i="31"/>
  <c r="L198" i="31"/>
  <c r="J29" i="31" s="1"/>
  <c r="K16" i="31"/>
  <c r="L185" i="31"/>
  <c r="J16" i="31" s="1"/>
  <c r="F17" i="31"/>
  <c r="G186" i="31"/>
  <c r="E17" i="31" s="1"/>
  <c r="F21" i="31"/>
  <c r="G190" i="31"/>
  <c r="E21" i="31" s="1"/>
  <c r="K18" i="31"/>
  <c r="L187" i="31"/>
  <c r="J18" i="31" s="1"/>
  <c r="K24" i="31"/>
  <c r="L193" i="31"/>
  <c r="J24" i="31" s="1"/>
  <c r="F12" i="31"/>
  <c r="G181" i="31"/>
  <c r="E12" i="31" s="1"/>
  <c r="K26" i="31"/>
  <c r="L195" i="31"/>
  <c r="J26" i="31" s="1"/>
  <c r="K25" i="31"/>
  <c r="L194" i="31"/>
  <c r="J25" i="31" s="1"/>
  <c r="K9" i="31"/>
  <c r="L178" i="31"/>
  <c r="J9" i="31" s="1"/>
  <c r="F18" i="31"/>
  <c r="G187" i="31"/>
  <c r="E18" i="31" s="1"/>
  <c r="K28" i="31"/>
  <c r="L197" i="31"/>
  <c r="J28" i="31" s="1"/>
  <c r="K14" i="31"/>
  <c r="L183" i="31"/>
  <c r="J14" i="31" s="1"/>
  <c r="F10" i="31"/>
  <c r="G179" i="31"/>
  <c r="E10" i="31" s="1"/>
  <c r="K22" i="31"/>
  <c r="L191" i="31"/>
  <c r="J22" i="31" s="1"/>
  <c r="K11" i="31"/>
  <c r="L180" i="31" a="1"/>
  <c r="L180" i="31" s="1"/>
  <c r="J11" i="31" s="1"/>
  <c r="F20" i="31"/>
  <c r="G189" i="31"/>
  <c r="E20" i="31" s="1"/>
  <c r="K30" i="31"/>
  <c r="L199" i="31"/>
  <c r="J30" i="31" s="1"/>
  <c r="K12" i="31"/>
  <c r="L181" i="31"/>
  <c r="J12" i="31" s="1"/>
  <c r="F9" i="31"/>
  <c r="E9" i="31"/>
  <c r="F14" i="31"/>
  <c r="G183" i="31"/>
  <c r="E14" i="31" s="1"/>
  <c r="K13" i="31"/>
  <c r="L182" i="31"/>
  <c r="J13" i="31" s="1"/>
  <c r="F22" i="31"/>
  <c r="G191" i="31"/>
  <c r="E22" i="31" s="1"/>
  <c r="K27" i="31"/>
  <c r="L196" i="31"/>
  <c r="J27" i="31" s="1"/>
  <c r="F25" i="31"/>
  <c r="G194" i="31"/>
  <c r="E25" i="31" s="1"/>
  <c r="K15" i="31"/>
  <c r="L184" i="31"/>
  <c r="J15" i="31" s="1"/>
  <c r="F24" i="31"/>
  <c r="G193" i="31"/>
  <c r="E24" i="31" s="1"/>
  <c r="M177" i="31"/>
  <c r="H177" i="31"/>
  <c r="G177" i="31" s="1"/>
  <c r="K17" i="31"/>
  <c r="L186" i="31"/>
  <c r="J17" i="31" s="1"/>
  <c r="F26" i="31"/>
  <c r="G195" i="31"/>
  <c r="E26" i="31" s="1"/>
  <c r="F11" i="31"/>
  <c r="G180" i="31" a="1"/>
  <c r="G180" i="31" s="1"/>
  <c r="E11" i="31" s="1"/>
  <c r="K19" i="31"/>
  <c r="L188" i="31"/>
  <c r="J19" i="31" s="1"/>
  <c r="F28" i="31"/>
  <c r="G197" i="31"/>
  <c r="E28" i="31" s="1"/>
  <c r="K20" i="31"/>
  <c r="L189" i="31"/>
  <c r="J20" i="31" s="1"/>
  <c r="F29" i="31"/>
  <c r="G198" i="31"/>
  <c r="E29" i="31" s="1"/>
  <c r="F13" i="31"/>
  <c r="G182" i="31"/>
  <c r="E13" i="31" s="1"/>
  <c r="K21" i="31"/>
  <c r="L190" i="31"/>
  <c r="J21" i="31" s="1"/>
  <c r="F30" i="31"/>
  <c r="G199" i="31"/>
  <c r="E30" i="31" s="1"/>
  <c r="AI9" i="31" s="1"/>
  <c r="R115" i="9" s="1"/>
  <c r="F19" i="31"/>
  <c r="G188" i="31"/>
  <c r="E19" i="31" s="1"/>
  <c r="F23" i="31"/>
  <c r="G192" i="31"/>
  <c r="E23" i="31" s="1"/>
  <c r="F27" i="31"/>
  <c r="G196" i="31"/>
  <c r="E27" i="31" s="1"/>
  <c r="F16" i="31"/>
  <c r="G185" i="31"/>
  <c r="E16" i="31" s="1"/>
  <c r="F15" i="31"/>
  <c r="G184" i="31"/>
  <c r="E15" i="31" s="1"/>
  <c r="K23" i="31"/>
  <c r="L192" i="31"/>
  <c r="J23" i="31" s="1"/>
  <c r="K10" i="31"/>
  <c r="L179" i="31"/>
  <c r="J10" i="31" s="1"/>
  <c r="F176" i="31"/>
  <c r="D7" i="31" s="1"/>
  <c r="K176" i="31"/>
  <c r="I7" i="31" s="1"/>
  <c r="E176" i="25"/>
  <c r="O147" i="25"/>
  <c r="M14" i="25" s="1"/>
  <c r="E4" i="25" s="1"/>
  <c r="O176" i="25"/>
  <c r="R7" i="25" s="1"/>
  <c r="M7" i="25"/>
  <c r="K202" i="25"/>
  <c r="I7" i="25" s="1"/>
  <c r="F202" i="25"/>
  <c r="D7" i="25" s="1"/>
  <c r="G176" i="25"/>
  <c r="G202" i="25" s="1"/>
  <c r="Q147" i="25"/>
  <c r="O14" i="25" s="1"/>
  <c r="Q176" i="25"/>
  <c r="T7" i="25" s="1"/>
  <c r="O7" i="25"/>
  <c r="H176" i="25"/>
  <c r="R147" i="25"/>
  <c r="P14" i="25" s="1"/>
  <c r="R176" i="25"/>
  <c r="U7" i="25" s="1"/>
  <c r="P7" i="25"/>
  <c r="D4" i="25"/>
  <c r="AD19" i="23"/>
  <c r="Z188" i="23"/>
  <c r="AJ19" i="23" s="1"/>
  <c r="AD18" i="23"/>
  <c r="Z187" i="23"/>
  <c r="AJ18" i="23" s="1"/>
  <c r="AD17" i="23"/>
  <c r="Z186" i="23"/>
  <c r="AJ17" i="23" s="1"/>
  <c r="Z156" i="23"/>
  <c r="AD16" i="23"/>
  <c r="Z185" i="23"/>
  <c r="AJ16" i="23" s="1"/>
  <c r="AD15" i="23"/>
  <c r="Z184" i="23"/>
  <c r="AJ15" i="23" s="1"/>
  <c r="AD14" i="23"/>
  <c r="Z183" i="23"/>
  <c r="AJ14" i="23" s="1"/>
  <c r="AD13" i="23"/>
  <c r="Z182" i="23"/>
  <c r="AJ13" i="23" s="1"/>
  <c r="AD12" i="23"/>
  <c r="Z181" i="23"/>
  <c r="AJ12" i="23" s="1"/>
  <c r="AD11" i="23"/>
  <c r="Z180" i="23"/>
  <c r="AJ11" i="23" s="1"/>
  <c r="AD10" i="23"/>
  <c r="Z179" i="23"/>
  <c r="AJ10" i="23" s="1"/>
  <c r="AD9" i="23"/>
  <c r="Z178" i="23"/>
  <c r="AJ9" i="23" s="1"/>
  <c r="AD8" i="23"/>
  <c r="Z177" i="23"/>
  <c r="AJ8" i="23" s="1"/>
  <c r="AD7" i="23"/>
  <c r="Z176" i="23"/>
  <c r="AJ7" i="23" s="1"/>
  <c r="X11" i="23"/>
  <c r="AF155" i="23"/>
  <c r="X7" i="23" s="1"/>
  <c r="Q147" i="20"/>
  <c r="O14" i="20" s="1"/>
  <c r="R147" i="20"/>
  <c r="P14" i="20" s="1"/>
  <c r="O147" i="20"/>
  <c r="M14" i="20" s="1"/>
  <c r="E115" i="9" l="1"/>
  <c r="F32" i="9" s="1"/>
  <c r="O63" i="9"/>
  <c r="Y118" i="9"/>
  <c r="J38" i="9" s="1"/>
  <c r="O117" i="9"/>
  <c r="I34" i="9" s="1"/>
  <c r="F63" i="9"/>
  <c r="S10" i="9"/>
  <c r="D63" i="9"/>
  <c r="AH11" i="20"/>
  <c r="H117" i="9" s="1"/>
  <c r="O62" i="9" s="1"/>
  <c r="R109" i="9"/>
  <c r="S66" i="9"/>
  <c r="F172" i="33"/>
  <c r="D6" i="33" s="1"/>
  <c r="F171" i="12"/>
  <c r="D6" i="12" s="1"/>
  <c r="D7" i="29"/>
  <c r="T107" i="9"/>
  <c r="K35" i="9" s="1"/>
  <c r="H64" i="9"/>
  <c r="AH10" i="20"/>
  <c r="H116" i="9" s="1"/>
  <c r="F35" i="9"/>
  <c r="F37" i="9"/>
  <c r="Y109" i="9"/>
  <c r="AI11" i="31"/>
  <c r="R117" i="9" s="1"/>
  <c r="O65" i="9" s="1"/>
  <c r="E62" i="9"/>
  <c r="N62" i="9"/>
  <c r="J115" i="9"/>
  <c r="F33" i="9" s="1"/>
  <c r="D9" i="9"/>
  <c r="J114" i="9"/>
  <c r="H33" i="9" s="1"/>
  <c r="D10" i="9"/>
  <c r="L63" i="9"/>
  <c r="C63" i="9"/>
  <c r="O114" i="9"/>
  <c r="M34" i="9" s="1"/>
  <c r="D14" i="9"/>
  <c r="L67" i="9"/>
  <c r="C67" i="9"/>
  <c r="Y114" i="9"/>
  <c r="E4" i="12"/>
  <c r="AI9" i="12"/>
  <c r="W116" i="9" s="1"/>
  <c r="AI14" i="31"/>
  <c r="R120" i="9" s="1"/>
  <c r="Y119" i="9"/>
  <c r="K38" i="9" s="1"/>
  <c r="H67" i="9"/>
  <c r="I9" i="9"/>
  <c r="J120" i="9"/>
  <c r="L33" i="9" s="1"/>
  <c r="E114" i="9"/>
  <c r="C117" i="9"/>
  <c r="Y117" i="9"/>
  <c r="I38" i="9" s="1"/>
  <c r="F67" i="9"/>
  <c r="O67" i="9"/>
  <c r="AC13" i="9"/>
  <c r="AC14" i="9"/>
  <c r="J37" i="9"/>
  <c r="J36" i="9"/>
  <c r="N11" i="9"/>
  <c r="G64" i="9"/>
  <c r="P64" i="9"/>
  <c r="T106" i="9"/>
  <c r="J34" i="9" s="1"/>
  <c r="AI13" i="31"/>
  <c r="R119" i="9" s="1"/>
  <c r="H65" i="9" s="1"/>
  <c r="D4" i="12"/>
  <c r="S11" i="9"/>
  <c r="D64" i="9"/>
  <c r="M64" i="9"/>
  <c r="T104" i="9"/>
  <c r="E35" i="9" s="1"/>
  <c r="N10" i="9"/>
  <c r="P63" i="9"/>
  <c r="G65" i="9"/>
  <c r="G63" i="9"/>
  <c r="O118" i="9"/>
  <c r="J33" i="9" s="1"/>
  <c r="E65" i="9"/>
  <c r="N65" i="9"/>
  <c r="T115" i="9"/>
  <c r="F36" i="9" s="1"/>
  <c r="X12" i="9"/>
  <c r="AI12" i="31"/>
  <c r="R118" i="9" s="1"/>
  <c r="P65" i="9" s="1"/>
  <c r="AH12" i="20"/>
  <c r="H118" i="9" s="1"/>
  <c r="O119" i="9"/>
  <c r="K34" i="9" s="1"/>
  <c r="M121" i="9"/>
  <c r="AH13" i="20"/>
  <c r="H119" i="9" s="1"/>
  <c r="E4" i="20"/>
  <c r="D4" i="20"/>
  <c r="F8" i="31"/>
  <c r="E8" i="31"/>
  <c r="AI10" i="31" s="1"/>
  <c r="K8" i="31"/>
  <c r="L177" i="31"/>
  <c r="J8" i="31" s="1"/>
  <c r="D4" i="31" s="1"/>
  <c r="M202" i="25"/>
  <c r="K7" i="25" s="1"/>
  <c r="H202" i="25"/>
  <c r="F7" i="25" s="1"/>
  <c r="L202" i="25"/>
  <c r="J7" i="25" s="1"/>
  <c r="E7" i="25"/>
  <c r="J202" i="25"/>
  <c r="H7" i="25" s="1"/>
  <c r="E202" i="25"/>
  <c r="C7" i="25" s="1"/>
  <c r="X12" i="23"/>
  <c r="AF156" i="23"/>
  <c r="X8" i="23" s="1"/>
  <c r="F62" i="9" l="1"/>
  <c r="J117" i="9"/>
  <c r="I33" i="9" s="1"/>
  <c r="AC9" i="9"/>
  <c r="E4" i="31"/>
  <c r="S64" i="9"/>
  <c r="I12" i="9"/>
  <c r="T120" i="9"/>
  <c r="L36" i="9" s="1"/>
  <c r="S14" i="9"/>
  <c r="M67" i="9"/>
  <c r="S67" i="9" s="1"/>
  <c r="D67" i="9"/>
  <c r="Y116" i="9"/>
  <c r="E38" i="9" s="1"/>
  <c r="W121" i="9"/>
  <c r="S9" i="9"/>
  <c r="M63" i="9"/>
  <c r="S63" i="9" s="1"/>
  <c r="D62" i="9"/>
  <c r="M62" i="9"/>
  <c r="J116" i="9"/>
  <c r="E33" i="9" s="1"/>
  <c r="N9" i="9"/>
  <c r="P62" i="9"/>
  <c r="G62" i="9"/>
  <c r="J118" i="9"/>
  <c r="G32" i="9"/>
  <c r="E117" i="9"/>
  <c r="O38" i="9"/>
  <c r="T109" i="9"/>
  <c r="O121" i="9"/>
  <c r="J119" i="9"/>
  <c r="K33" i="9" s="1"/>
  <c r="H121" i="9"/>
  <c r="T117" i="9"/>
  <c r="I36" i="9" s="1"/>
  <c r="AC11" i="9"/>
  <c r="T118" i="9"/>
  <c r="J35" i="9" s="1"/>
  <c r="N12" i="9"/>
  <c r="R116" i="9"/>
  <c r="M65" i="9" s="1"/>
  <c r="S65" i="9" s="1"/>
  <c r="T119" i="9"/>
  <c r="K36" i="9" s="1"/>
  <c r="E4" i="23"/>
  <c r="D4" i="23"/>
  <c r="Y121" i="9" l="1"/>
  <c r="S62" i="9"/>
  <c r="R121" i="9"/>
  <c r="D65" i="9"/>
  <c r="J121" i="9"/>
  <c r="T116" i="9"/>
  <c r="E36" i="9" s="1"/>
  <c r="S12" i="9"/>
  <c r="T121"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tc={925EA611-F9C1-4547-AB59-E67332B7D152}</author>
  </authors>
  <commentList>
    <comment ref="T81" authorId="0" shapeId="0" xr:uid="{925EA611-F9C1-4547-AB59-E67332B7D152}">
      <text>
        <t>[Threaded comment]
Your version of Excel allows you to read this threaded comment; however, any edits to it will get removed if the file is opened in a newer version of Excel. Learn more: https://go.microsoft.com/fwlink/?linkid=870924
Comment:
    I asked BS what the perecentages where, but I don't know yet so now I just used 50%/50%</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<sst xmlns="http://schemas.openxmlformats.org/spreadsheetml/2006/main" count="1167" uniqueCount="410">
  <si>
    <t>List of scenarios:</t>
  </si>
  <si>
    <t>All scenarios use manual dismantling of aluminum and frame and junction box first</t>
  </si>
  <si>
    <t xml:space="preserve">List of processes: </t>
  </si>
  <si>
    <t>Manual dismantling</t>
  </si>
  <si>
    <t>Downcycling</t>
  </si>
  <si>
    <t>Shredding &amp; crushing</t>
  </si>
  <si>
    <t>Hotnknife + Incineration</t>
  </si>
  <si>
    <t>Hot Knife</t>
  </si>
  <si>
    <t>Waterjet + Incineration</t>
  </si>
  <si>
    <t>Water jet</t>
  </si>
  <si>
    <t>Incineration</t>
  </si>
  <si>
    <t>Pyrolysis</t>
  </si>
  <si>
    <t>Glas thermal post-treatment</t>
  </si>
  <si>
    <t>Acid leaching</t>
  </si>
  <si>
    <t>Vacuum filtration</t>
  </si>
  <si>
    <t>Electrolysis</t>
  </si>
  <si>
    <t>Acid neutralization</t>
  </si>
  <si>
    <t>Filter press</t>
  </si>
  <si>
    <t>Material quality</t>
  </si>
  <si>
    <t>Material</t>
  </si>
  <si>
    <t>Unit of expected price</t>
  </si>
  <si>
    <t>source expected price</t>
  </si>
  <si>
    <t>min price</t>
  </si>
  <si>
    <t>unit min price</t>
  </si>
  <si>
    <t>source min price</t>
  </si>
  <si>
    <t>unit max price</t>
  </si>
  <si>
    <t>source max price</t>
  </si>
  <si>
    <t>Materials</t>
  </si>
  <si>
    <t>1. Downcycling</t>
  </si>
  <si>
    <t>2. Hotknife+incineration</t>
  </si>
  <si>
    <t>3. Waterjet+ Incineration</t>
  </si>
  <si>
    <t>4. Incineration</t>
  </si>
  <si>
    <t>5. Pyrolysis</t>
  </si>
  <si>
    <t>Glass cullets as abrasive material from contaminated general solar panel shred</t>
  </si>
  <si>
    <t>€/kg</t>
  </si>
  <si>
    <t>Glass</t>
  </si>
  <si>
    <t>Glass wool/ glass fibre (Lijzen et al. 2023)</t>
  </si>
  <si>
    <t>Solar glass</t>
  </si>
  <si>
    <t>Silver</t>
  </si>
  <si>
    <t>steel slag and then as road aggregate (Lijzen et al. 2023)</t>
  </si>
  <si>
    <t>recycling (Lijzen et al) refined to secondarysilver by metal recyclers. (Späth et al, 2022)</t>
  </si>
  <si>
    <t>recycling (Lijzen et al. 2023)</t>
  </si>
  <si>
    <t>Silicon</t>
  </si>
  <si>
    <t>Metallurgical grade silicon scrap (Lijzen et al. 2023)</t>
  </si>
  <si>
    <t>Metallurgical grade silicon scrap (Latnussa, 2016); Metallurgical grade silicon scrap (Lijzen et al. 2023)</t>
  </si>
  <si>
    <t>Solar grade silicon from solar cell (Lijzen et al. 2023)</t>
  </si>
  <si>
    <t>Copper</t>
  </si>
  <si>
    <t xml:space="preserve">refined to secondary copper by metal recyclers. (Späth et al., 2022) </t>
  </si>
  <si>
    <t>copper scrap from cable recycling (Assumption)</t>
  </si>
  <si>
    <t>Aluminium</t>
  </si>
  <si>
    <t>refined to secondary aluminium (assumption)</t>
  </si>
  <si>
    <t>refined to secondary aluminium  (Späth et al, 2022)</t>
  </si>
  <si>
    <t>Cables and junction boxes</t>
  </si>
  <si>
    <t>Road aggregate made from shredded solar panel</t>
  </si>
  <si>
    <t>https://www.sciencedirect.com/science/article/abs/pii/S2214993723001069</t>
  </si>
  <si>
    <t>Modifiable inputs (edit blue cells)</t>
  </si>
  <si>
    <t>Name</t>
  </si>
  <si>
    <t>Value</t>
  </si>
  <si>
    <t>Notes</t>
  </si>
  <si>
    <t>EUR_per_USD</t>
  </si>
  <si>
    <t>ECB reference rate (Jan 15, 2026): 1 USD = 0.860289 EUR</t>
  </si>
  <si>
    <t>EUR_per_GBP</t>
  </si>
  <si>
    <t>ECB reference rate (Jan 15, 2026): 1 GBP = 1.152871 EUR</t>
  </si>
  <si>
    <t>EUR_per_CNY</t>
  </si>
  <si>
    <t>ECB reference rate (Jan 15, 2026): 1 CNY = 0.123081468 EUR</t>
  </si>
  <si>
    <t>kg_per_tonne</t>
  </si>
  <si>
    <t>Assumption: 1 tonne = 1000 kg</t>
  </si>
  <si>
    <t>g_per_kg</t>
  </si>
  <si>
    <t>1 kg = 1000 g</t>
  </si>
  <si>
    <t>pv_glass_thickness_m</t>
  </si>
  <si>
    <t>PV glass thickness used for m²→kg conversion (3.2 mm)</t>
  </si>
  <si>
    <t>glass_density_kg_m3</t>
  </si>
  <si>
    <t>Glass density used for m²→kg conversion (kg/m³)</t>
  </si>
  <si>
    <t>Conversion helper (raw quotes + formulas -&gt; €/kg)</t>
  </si>
  <si>
    <t>Raw value</t>
  </si>
  <si>
    <t>Raw unit</t>
  </si>
  <si>
    <t>Result (€/kg)</t>
  </si>
  <si>
    <t>Source link</t>
  </si>
  <si>
    <t>Glass abrasive expected price (€/tonne → €/kg)</t>
  </si>
  <si>
    <t>EUR/tonne</t>
  </si>
  <si>
    <t>Glass abrasive min price (€/tonne → €/kg)</t>
  </si>
  <si>
    <t>Glass abrasive max price (GBP per 1000kg → €/kg)</t>
  </si>
  <si>
    <t>GBP per 1000 kg</t>
  </si>
  <si>
    <t>Foam-glass aggregate min (€/m³ ÷ kg/m³)</t>
  </si>
  <si>
    <t>EUR/m3, density 120 kg/m3</t>
  </si>
  <si>
    <t>Foam-glass aggregate max (€/m³ ÷ kg/m³)</t>
  </si>
  <si>
    <t>EUR/m3, density 100 kg/m3</t>
  </si>
  <si>
    <t>PV solar glass pieces max (CNY/m² → €/kg via thickness &amp; density)</t>
  </si>
  <si>
    <t>CNY/m2</t>
  </si>
  <si>
    <t>Reused PV glass max (CNY/m² → €/kg via thickness &amp; density)</t>
  </si>
  <si>
    <t>Road aggregate min (USD/tonne → €/kg)</t>
  </si>
  <si>
    <t>USD/tonne</t>
  </si>
  <si>
    <t>Road aggregate max (GBP/tonne → €/kg)</t>
  </si>
  <si>
    <t>GBP/tonne</t>
  </si>
  <si>
    <t>Metallurgical-grade Si expected (USD/mt → €/kg)</t>
  </si>
  <si>
    <t>USD/mt</t>
  </si>
  <si>
    <t>Metallurgical-grade Si min (USD/mt → €/kg)</t>
  </si>
  <si>
    <t>Metallurgical-grade Si max (USD/mt → €/kg)</t>
  </si>
  <si>
    <t>Copper scrap benchmark (USD/tonne → €/kg)</t>
  </si>
  <si>
    <t>Material prices table (formulas reference inputs &amp; helper results above)</t>
  </si>
  <si>
    <t>Material (EOL output product)</t>
  </si>
  <si>
    <t>Used price in €/g</t>
  </si>
  <si>
    <t>Modified expected price assumption in €/g</t>
  </si>
  <si>
    <t>Expected price / price used for calculation (€/g)</t>
  </si>
  <si>
    <t>Expected price (€)</t>
  </si>
  <si>
    <t>max price (in €/kg)</t>
  </si>
  <si>
    <t>Eurostat secondary material price indicator (glass: 95 €/tonne, 2024). https://ec.europa.eu/eurostat/statistics-explained/index.php/Recycling_%E2%80%93_secondary_material_price_indicator</t>
  </si>
  <si>
    <t>JRC End-of-Waste for glass cullet mentions ~35 EUR/tonne in 2008. https://publications.jrc.ec.europa.eu/repository/bitstream/JRC68281/jrc68281.pdf</t>
  </si>
  <si>
    <t>Pro Blasting Supplies: £213.00 for 1000 kg pallet. https://problastingsupplies.com/product/glass-blasting-grit-on-1-tonne-pallets/ (FX conversion marked yellow)</t>
  </si>
  <si>
    <t>Glass fibre for foam-glass from pure solar glass (containing antimony; low polymer residue) (proxy: foam-glass gravel/aggregate product)</t>
  </si>
  <si>
    <t>Baunativ-shop GLAPOR Schaumglasschotter: 132,84 € pro 1 m³; same page lists loose bulk density 100–120 kg/m³. https://baunativ-shop.de/GLAPOR-Schaumglasschotter-15-m-BigBag</t>
  </si>
  <si>
    <t>Derived from 132.84 €/m³ and 120 kg/m³ (same page).</t>
  </si>
  <si>
    <t>Derived from 132.84 €/m³ and 100 kg/m³ (same page).</t>
  </si>
  <si>
    <t>PVInfolink-reported PV glass price: 3.2mm coating about 24–27 CNY/m². https://equalocean.com/briefing/20210902230075289 ; CNY/EUR from ECB: https://www.ecb.europa.eu/stats/policy_and_exchange_rates/euro_reference_exchange_rates/html/eurofxref-graph-cny.en.html (conversion marked yellow; assumes 3.2mm, ρ=2500 kg/m³)</t>
  </si>
  <si>
    <t>Recycled solar grade glass panel ready to be reused on a new panel of the same size</t>
  </si>
  <si>
    <t>Upper proxy using high reported new PV glass price 41 CNY/m² (Avolta Energy example). https://www.avoltaenergy.com/en/solar-pv-prices-looking-up/ ; FX from ECB CNY page. (conversion marked yellow)</t>
  </si>
  <si>
    <t>Davis Aggregates price list: “Recycled Type 1 Graded £18.50” per tonne (ex VAT). https://www.davisagg.com/Price-List_Davis-Aggregates.pdf (FX conversion marked yellow)</t>
  </si>
  <si>
    <t>Boyas Recycling: “#10 Recycled … Wholesale $7” per ton. https://boyasrecycling.com/landscape-products/recycled-concrete (FX conversion marked yellow)</t>
  </si>
  <si>
    <t>Davis Aggregates price list shows “£40.00” column for Recycled Type 1 Graded. https://www.davisagg.com/Price-List_Davis-Aggregates.pdf (FX conversion marked yellow)</t>
  </si>
  <si>
    <t>Secondary silver gained through hydrometallurgical processes (silver used as connector between cells)</t>
  </si>
  <si>
    <t>Westmetall: “Fine Silver in Euro/kg … 2,474.30”. https://www.westmetall.com/en/markdaten.php</t>
  </si>
  <si>
    <t>Westmetall market data shows “Fine Silver … 2,734.00”. https://www.westmetall.com/en/markdaten.php</t>
  </si>
  <si>
    <t>Metallurgical grade silicon (recovered from wafer; coatings/dopants present)</t>
  </si>
  <si>
    <t>Metal.com: “553# Silicon Metal Powder … VAT excluded 1,241.19 USD/mt” + Price Range 1,190.53 ~ 1,291.85. https://www.metal.com/en/prices/201505080001 (FX conversion marked yellow)</t>
  </si>
  <si>
    <t>Metal.com same page lists Price Range low 1,190.53 USD/mt. https://www.metal.com/en/prices/201505080001 (FX conversion marked yellow)</t>
  </si>
  <si>
    <t>Metal.com same page lists Price Range high 1,291.85 USD/mt. https://www.metal.com/en/prices/201505080001 (FX conversion marked yellow)</t>
  </si>
  <si>
    <t>Copper scrap / secondary copper recycled from cables</t>
  </si>
  <si>
    <t>Metaloop: “Copper … €7,500.00 / mt … Median price (updated 12/25/2025)”. https://www.metaloop.com/scrap-metal-price/copper/</t>
  </si>
  <si>
    <t>ScrapMonster Europe: “#1 Insulated Copper Wire 85% Recovery 1900.00 $US/Tonne”. https://www.scrapmonster.com/european-scrap-prices (FX conversion marked yellow)</t>
  </si>
  <si>
    <t>Secondary aluminium recycled from the frame (low contamination)</t>
  </si>
  <si>
    <t>Metaloop: “Aluminum … €1,510.00 / mt … Median price (updated 12/25/2025)”. https://www.metaloop.com/scrap-metal-price/aluminium/</t>
  </si>
  <si>
    <t>Metalimex calculator (updated 15 Jan 2026): “Aluminium € 1,25 per kg”. https://www.metalimex.nl/prijs-berekenen</t>
  </si>
  <si>
    <t>Metalimex calculator (updated 15 Jan 2026): “Aluminium nieuw € 1,70 per kg”. https://www.metalimex.nl/prijs-berekenen</t>
  </si>
  <si>
    <t>Relevant results presented in statistics</t>
  </si>
  <si>
    <t>Material Output Results:</t>
  </si>
  <si>
    <t>Tin</t>
  </si>
  <si>
    <t>Scenario</t>
  </si>
  <si>
    <t>Mass (g)</t>
  </si>
  <si>
    <t>Material Colour</t>
  </si>
  <si>
    <t>-</t>
  </si>
  <si>
    <t>Circularity Results</t>
  </si>
  <si>
    <t>Percentage of input materials usable in solar industry (percentage of per material input)</t>
  </si>
  <si>
    <t>Percentage if input materials usable in solar industry (percentage of total input)</t>
  </si>
  <si>
    <t>Lead</t>
  </si>
  <si>
    <t>Percentage of unusable input</t>
  </si>
  <si>
    <t>All Scenario Results in one tab</t>
  </si>
  <si>
    <t>ReModule recycling scenarios results</t>
  </si>
  <si>
    <t>Scearnio 1b: Downcycling ReModule</t>
  </si>
  <si>
    <t>Scenario 4b: Incineration Remodule</t>
  </si>
  <si>
    <t>Scenario 5b: Pyrolysis ReModule</t>
  </si>
  <si>
    <t>Price in €/g</t>
  </si>
  <si>
    <t>Material value</t>
  </si>
  <si>
    <t>Material value in €</t>
  </si>
  <si>
    <t>TOTAL</t>
  </si>
  <si>
    <t>Standard solar module recycling scenarios results</t>
  </si>
  <si>
    <t>Scenario 1: Downcycling standard solar panel</t>
  </si>
  <si>
    <t>Scenario 2: Hotknife + Incineration</t>
  </si>
  <si>
    <t>Scenario 3: Waterjet + Incineration</t>
  </si>
  <si>
    <t>Scenario 4: Incineration</t>
  </si>
  <si>
    <t>Scenario 5: Pyrolysis</t>
  </si>
  <si>
    <t>Process name</t>
  </si>
  <si>
    <t>Percentage</t>
  </si>
  <si>
    <t>Definition</t>
  </si>
  <si>
    <t>TC Manual Dismantling</t>
  </si>
  <si>
    <t>Efficiency of deframing</t>
  </si>
  <si>
    <t>1 minus the alumnium losses from deframing</t>
  </si>
  <si>
    <t>TC Shredding and crushing</t>
  </si>
  <si>
    <t>Shredding efficiency</t>
  </si>
  <si>
    <t>1 minus the losses from shredding the Solar sandwich</t>
  </si>
  <si>
    <t>TC Hot Knife</t>
  </si>
  <si>
    <t>Glass delamination success rate</t>
  </si>
  <si>
    <t>percentage of glas recovered as a full glass sheet</t>
  </si>
  <si>
    <t>Encapsulant leftover on glass</t>
  </si>
  <si>
    <t>percentage of encapsulant left on the glass after hot knife delamination</t>
  </si>
  <si>
    <t>Encapsulant leftover on solar cells</t>
  </si>
  <si>
    <t>percentage of encapsulant left on the solar cells after hot knife delamination</t>
  </si>
  <si>
    <t>Encapsulant sublimation</t>
  </si>
  <si>
    <t>percentage of encapsulant sublimated</t>
  </si>
  <si>
    <t>Copper tabs recovery</t>
  </si>
  <si>
    <t>percentage of copper tabs left on the solar cells after the hot knife delamination</t>
  </si>
  <si>
    <t xml:space="preserve"> </t>
  </si>
  <si>
    <t>TC Water jet</t>
  </si>
  <si>
    <t>TC Incineration</t>
  </si>
  <si>
    <t>Incineration efficiency</t>
  </si>
  <si>
    <t>percentage of original materials found in the bottom ash (as opposed to lost in e.g. flue gases)</t>
  </si>
  <si>
    <t>Incineration glass efficiency</t>
  </si>
  <si>
    <t>percentage of glass in the bottom ash</t>
  </si>
  <si>
    <t>Incineration encapsulant loss</t>
  </si>
  <si>
    <t>TC Pyrolysis</t>
  </si>
  <si>
    <t>Pyrolysis efficiency</t>
  </si>
  <si>
    <t>copper cable polymer saved</t>
  </si>
  <si>
    <t>TC Glas: thermal post-treatment</t>
  </si>
  <si>
    <t>Glas cleaning efficiency</t>
  </si>
  <si>
    <t xml:space="preserve">Percentage of glass succesfully rid of encapsulant residues </t>
  </si>
  <si>
    <t xml:space="preserve">Percentage of glass unsuccesfully rid of encapsulant residues </t>
  </si>
  <si>
    <t>TC Basic chemistry: Acid leaching -&gt; Vacuum filtration -&gt; Electrolysis</t>
  </si>
  <si>
    <t>Recovered from bottom ash</t>
  </si>
  <si>
    <t>Aluminum</t>
  </si>
  <si>
    <t>Lost from bottom ash</t>
  </si>
  <si>
    <t>TC junction box and aluminium frame recycling</t>
  </si>
  <si>
    <t>Recovered from the junction box</t>
  </si>
  <si>
    <t>Recovered from the aluminium frame</t>
  </si>
  <si>
    <t>Category</t>
  </si>
  <si>
    <t>Part Cost (€ per part)</t>
  </si>
  <si>
    <t>Part name (based on cad model)</t>
  </si>
  <si>
    <t>Quantity</t>
  </si>
  <si>
    <t>Mass/Unit [gram]</t>
  </si>
  <si>
    <t>Total Mass [gram]</t>
  </si>
  <si>
    <t xml:space="preserve">Material </t>
  </si>
  <si>
    <t>Proportion of material in part</t>
  </si>
  <si>
    <t>Back Glass</t>
  </si>
  <si>
    <r>
      <rPr>
        <sz val="10"/>
        <color rgb="FF000000"/>
        <rFont val="Arial"/>
        <family val="2"/>
      </rPr>
      <t xml:space="preserve">Low-iron solar Glass containing </t>
    </r>
    <r>
      <rPr>
        <b/>
        <sz val="10"/>
        <color rgb="FF000000"/>
        <rFont val="Arial"/>
        <family val="2"/>
      </rPr>
      <t>Antimony</t>
    </r>
  </si>
  <si>
    <t>Antimony</t>
  </si>
  <si>
    <t>Front Glass</t>
  </si>
  <si>
    <t>Low-iron solar Glass containing Antimony</t>
  </si>
  <si>
    <t>Bus Bar Wires</t>
  </si>
  <si>
    <t xml:space="preserve">BB Wire M Side One Piece </t>
  </si>
  <si>
    <t xml:space="preserve">BB Wire M Mid One Piece </t>
  </si>
  <si>
    <t xml:space="preserve">Wire BB </t>
  </si>
  <si>
    <t xml:space="preserve">BB Wire 2 Cells </t>
  </si>
  <si>
    <t>Tabbing wires</t>
  </si>
  <si>
    <t>Cell wire (tin-plated copper)</t>
  </si>
  <si>
    <t>Cells</t>
  </si>
  <si>
    <t>Half-Cut Cell</t>
  </si>
  <si>
    <t>Cell mettalisation</t>
  </si>
  <si>
    <t>Cell Al passivation layer</t>
  </si>
  <si>
    <t>Frame</t>
  </si>
  <si>
    <t>Long Frame</t>
  </si>
  <si>
    <t>Short Frame</t>
  </si>
  <si>
    <t>Silicone Glue</t>
  </si>
  <si>
    <t>Silione Glue (estimate)</t>
  </si>
  <si>
    <t>Encapsulation</t>
  </si>
  <si>
    <t>Edge Seal</t>
  </si>
  <si>
    <t>Butyl</t>
  </si>
  <si>
    <t>dot-2mm</t>
  </si>
  <si>
    <t>Eversolar® AB-302c</t>
  </si>
  <si>
    <t>Hole Plug PIB</t>
  </si>
  <si>
    <t>Silicone Rubber</t>
  </si>
  <si>
    <t>Junction Box</t>
  </si>
  <si>
    <t>Right Cable Core</t>
  </si>
  <si>
    <t>Left Cable Core</t>
  </si>
  <si>
    <t>Right Cable Insulation</t>
  </si>
  <si>
    <t>Polyethylene</t>
  </si>
  <si>
    <t>Left Cable Insulation</t>
  </si>
  <si>
    <t>Left Box</t>
  </si>
  <si>
    <t>Polypropylene</t>
  </si>
  <si>
    <t>Left Lid</t>
  </si>
  <si>
    <t>MC4_female</t>
  </si>
  <si>
    <t>MC4_male</t>
  </si>
  <si>
    <t>Middle Box</t>
  </si>
  <si>
    <t>Middle Lid</t>
  </si>
  <si>
    <t>Right Box</t>
  </si>
  <si>
    <t>Right Lid</t>
  </si>
  <si>
    <t>Silicone Glue (estimate)</t>
  </si>
  <si>
    <t>Part name</t>
  </si>
  <si>
    <t>Ethyl Vinyl Acetate (EVA)</t>
  </si>
  <si>
    <t>unknown</t>
  </si>
  <si>
    <t>Scenario 1. Downcycling of a standard solar panel</t>
  </si>
  <si>
    <t>In this scenario, the solar panel is being shred and used as a road concrete aggregate</t>
  </si>
  <si>
    <t>Per material recovered</t>
  </si>
  <si>
    <t>Mass Balance:</t>
  </si>
  <si>
    <t>Total mass [gram]</t>
  </si>
  <si>
    <t>Results</t>
  </si>
  <si>
    <t>Glass cullets for abrasive use / road filler</t>
  </si>
  <si>
    <t>Secondary Aluminium</t>
  </si>
  <si>
    <t>Secondary Copper</t>
  </si>
  <si>
    <t>Calculation of these results</t>
  </si>
  <si>
    <t>Copy of the Variables for easier access (DON'T MODIFY ANYTHING HERE)</t>
  </si>
  <si>
    <t>Bill of Materials</t>
  </si>
  <si>
    <t>Step 0</t>
  </si>
  <si>
    <t>Step 1</t>
  </si>
  <si>
    <t>Manual Dismantling</t>
  </si>
  <si>
    <t>Solar panel Sandwich after Manual Dismantling</t>
  </si>
  <si>
    <t>BOM Junction box after manual dismantling</t>
  </si>
  <si>
    <t>BOM aluminium frame after manual dismantling</t>
  </si>
  <si>
    <t>Step 2</t>
  </si>
  <si>
    <t>Shredding and Crushing</t>
  </si>
  <si>
    <t>Scenario 1. Downcycling of a ReModule solar panel</t>
  </si>
  <si>
    <t>Solar glass sheets</t>
  </si>
  <si>
    <t>Road fill material</t>
  </si>
  <si>
    <t>Scenario 2. Hotknife + Incineration of a standard solar panel</t>
  </si>
  <si>
    <t>In this scenario, the solar panel is seperated using a hotknife, the solar panel sandwich is incinerated to bottom ash after which it is treated with basic chemical methods</t>
  </si>
  <si>
    <t>Glass wool/ glass fibre / glass foam</t>
  </si>
  <si>
    <t xml:space="preserve">Secondary Aluminium </t>
  </si>
  <si>
    <t>Secondary Tin</t>
  </si>
  <si>
    <t>Secondary Silver</t>
  </si>
  <si>
    <t>Secondary Lead</t>
  </si>
  <si>
    <t>Metallurgical Grade Silicon</t>
  </si>
  <si>
    <t>Hotknife</t>
  </si>
  <si>
    <t>Glass after hotknife</t>
  </si>
  <si>
    <t>Lamination subliminated, lost material amounts</t>
  </si>
  <si>
    <t>Step 3</t>
  </si>
  <si>
    <t>Incineration and Glass cleaning</t>
  </si>
  <si>
    <t>Solar panel materials in bottom ash</t>
  </si>
  <si>
    <t>Glass after thermal cleaning</t>
  </si>
  <si>
    <t>Materials Lost through thermal cleaning</t>
  </si>
  <si>
    <t>Step 4</t>
  </si>
  <si>
    <t>Basic Chemistry</t>
  </si>
  <si>
    <t>Solar Panel Materials Seperated and recovered through basic chemistry</t>
  </si>
  <si>
    <t>Solar Panel Materials lost through basic chemistry</t>
  </si>
  <si>
    <t>Scenario 3. Waterjet+ Incineration of a standard solar panel</t>
  </si>
  <si>
    <t>In this scenario, the solar panel is seperated using a waterjet, the solar panel sandwich is incinerated to bottom ash after which it is treated with basic chemical methods</t>
  </si>
  <si>
    <t>Solar glass cullets</t>
  </si>
  <si>
    <t>Waterjet</t>
  </si>
  <si>
    <t>Glass after waterjet</t>
  </si>
  <si>
    <t>Scenario 3. Waterjet delamination and incineration of a standard solar panel</t>
  </si>
  <si>
    <t>In this scenario, the solar panel is delaminated with waterjet technology after which the solar panel is incinerated to bottom ash which is seperated using basic chemistry</t>
  </si>
  <si>
    <t>Iterative result area (All components which have reached "product" state are to be listed here at every iteration step)</t>
  </si>
  <si>
    <t>BOM copy</t>
  </si>
  <si>
    <t>Part Cost (€ per ?)</t>
  </si>
  <si>
    <t>Mass</t>
  </si>
  <si>
    <t>Silicon dioxide (SiO2)</t>
  </si>
  <si>
    <t xml:space="preserve">Sodium oxide (Na2O) </t>
  </si>
  <si>
    <t xml:space="preserve">Calcium oxide (CaO) </t>
  </si>
  <si>
    <t>Magnesium oxide (MgO)</t>
  </si>
  <si>
    <t>Aluminum oxide (Al2O3)</t>
  </si>
  <si>
    <t xml:space="preserve">lron oxide (Fe203) </t>
  </si>
  <si>
    <t xml:space="preserve">Titanium Oxide (TiO2) </t>
  </si>
  <si>
    <t xml:space="preserve">SulfurTri Oxide (SOs) </t>
  </si>
  <si>
    <t>Antimony oxide (Sb2O3)</t>
  </si>
  <si>
    <t>Tin-plated copper</t>
  </si>
  <si>
    <t>Monocrystalline Silicon (n-doped)</t>
  </si>
  <si>
    <t>Monocrystalline Silicon (p-doped)</t>
  </si>
  <si>
    <t>Metalisation</t>
  </si>
  <si>
    <t>Encapsulant</t>
  </si>
  <si>
    <t>EVA (ethylene/vinyl-acetate copolymer)</t>
  </si>
  <si>
    <t>Total:</t>
  </si>
  <si>
    <t>Assembly V1.4-120-TOPCON</t>
  </si>
  <si>
    <t>Solar panel after waterjet</t>
  </si>
  <si>
    <t>Lost Materials through waterjet</t>
  </si>
  <si>
    <t>Solar panel after incineration</t>
  </si>
  <si>
    <t>Glass after cleaning</t>
  </si>
  <si>
    <t>Lost Materials through glass cleaning</t>
  </si>
  <si>
    <t>Lost Materials through basic chemistry</t>
  </si>
  <si>
    <t>Scenario 4. Incineration of a standard solar panel</t>
  </si>
  <si>
    <t>In this scenario, the solar panel sandwich is incinerated to bottom ash after which it is treated with basic chemical methods</t>
  </si>
  <si>
    <t>Material lost after glas cleaning</t>
  </si>
  <si>
    <t>Material lost after incineration</t>
  </si>
  <si>
    <t xml:space="preserve">Incineration </t>
  </si>
  <si>
    <t>Material seperated through incineration</t>
  </si>
  <si>
    <t>Material lost after glass cleaning</t>
  </si>
  <si>
    <t xml:space="preserve">Materials lost through incineration </t>
  </si>
  <si>
    <t>Total Mass</t>
  </si>
  <si>
    <t>Scenario 4.b. Incineration of a Remodule solar panel</t>
  </si>
  <si>
    <t>BOM Glass after manual dismantling</t>
  </si>
  <si>
    <t>Materials lost through Incineration</t>
  </si>
  <si>
    <t>Scenario 5.a. Pyrolysis of full standard solar panel without delamination</t>
  </si>
  <si>
    <t>4N Silicon</t>
  </si>
  <si>
    <t>Glass after pyrolysis</t>
  </si>
  <si>
    <t>Lost Materials through pyrolysis</t>
  </si>
  <si>
    <t>Solar Panel Materials Lost through Hydrometallurgy</t>
  </si>
  <si>
    <t>Glass lost through thermal cleaning</t>
  </si>
  <si>
    <t>Scenario 5.b. Pyrolysis of full standard solar panel without delamination</t>
  </si>
  <si>
    <t>Glass after manual dismantling</t>
  </si>
  <si>
    <t xml:space="preserve">Table of contents </t>
  </si>
  <si>
    <t>Welcome to the excel tool</t>
  </si>
  <si>
    <t xml:space="preserve">Material qualities obtained </t>
  </si>
  <si>
    <t>Material values</t>
  </si>
  <si>
    <t>Result overview</t>
  </si>
  <si>
    <t>Transfer coefficients</t>
  </si>
  <si>
    <t>Bill of material ReModule</t>
  </si>
  <si>
    <t>Bill of material standard solar panel</t>
  </si>
  <si>
    <t xml:space="preserve">All scenarios have processes in common, indicated with the number six in Figure 2. All scenarios start with assembly, use in the solar park, and manual disassembly. In manual disassembly the frame and junction box are manually removed for secondary metal and plastic recycling or reuse. The solar sandwich which has the most intricate and expensive materials and components remains with the glass sheets and encapsulation. This is then recycled through the different scenarios. </t>
  </si>
  <si>
    <t xml:space="preserve">This tool can be used to quantify the material savings and material value of the different materials in solar panels </t>
  </si>
  <si>
    <t xml:space="preserve">This is  done with a material flow analysis (MFA) of 5 different recycling processes: </t>
  </si>
  <si>
    <t>Solar panel recycling scenarios </t>
  </si>
  <si>
    <t>Introduction</t>
  </si>
  <si>
    <t xml:space="preserve">Explanation of the tool </t>
  </si>
  <si>
    <t>Material Value Results:</t>
  </si>
  <si>
    <t>Material Output Results, Material Value Results, Circularity results, All Scenario Results in one tab</t>
  </si>
  <si>
    <t>In this tab we define the process efficiencies. They're modifiable and automatic linked to the MFA sheets</t>
  </si>
  <si>
    <t>step 2</t>
  </si>
  <si>
    <t>Scenario 2. Hot-knife + incineration of a standard solar panel</t>
  </si>
  <si>
    <t>Scenario 3. Waterjet + incineration of a standard solar panel</t>
  </si>
  <si>
    <t>Scenario 4. Incineration of a ReModule solar panel</t>
  </si>
  <si>
    <t>Scenario 5. Pyrolysis of a standard solar panel</t>
  </si>
  <si>
    <t>Scenario 5. Pyrolysis of a ReModule solar panel</t>
  </si>
  <si>
    <t>tin</t>
  </si>
  <si>
    <t>Glass fiber for foam-glass manufacturing (IEA PVPS 2017); glass is used as abrasive in the metal industry (Lijzen et al. 2023)</t>
  </si>
  <si>
    <t>Solar grade silicon (6N proxy, likely still doped so maybe 5.9N instead of 6N)</t>
  </si>
  <si>
    <t>4N purity silicon (99.99% as well as 99.98% purity silicon)</t>
  </si>
  <si>
    <t>Bernreuter market index price: around 6.5 USD/kg as of january 28, 2026 https://www.bernreuter.com/polysilicon/price-trend/</t>
  </si>
  <si>
    <t>€/per Front glass sheet</t>
  </si>
  <si>
    <t>BOM ReModule states 10.76€ for 17350.01g</t>
  </si>
  <si>
    <t xml:space="preserve">Solar grade glass in pieces (containing antimony but no other contaminants like polymers, used as architectural glas, specialty flat glas like greenhouse glas or displays, </t>
  </si>
  <si>
    <t>PV glass sheet</t>
  </si>
  <si>
    <t>6N silicon (USD/kg → €/kg)</t>
  </si>
  <si>
    <t>USD/kg</t>
  </si>
  <si>
    <t xml:space="preserve">According to Solar2cycle </t>
  </si>
  <si>
    <t>4N Silicon linear approximation</t>
  </si>
  <si>
    <t>MG grade silicon</t>
  </si>
  <si>
    <t>amount of N</t>
  </si>
  <si>
    <t>4N</t>
  </si>
  <si>
    <t>6N</t>
  </si>
  <si>
    <t>expected price in €/g</t>
  </si>
  <si>
    <t>Linear interpolation for 4N price</t>
  </si>
  <si>
    <t>Linear interpolation - also in line with the interview with solar2cycle where they said that they currently get between 1€-10€ for their silicon and they recycle MG-Si, 99.98% Si and 6N Si</t>
  </si>
  <si>
    <t>Westmetall monthly averages (Fine Silver): January 2024  666.34. https://www.westmetall.com/en/markdaten.php?action=averages&amp;field=Ag</t>
  </si>
  <si>
    <t>Schrott24 prices of 28.01.2026. https://en.schrott24.de/tin-price/ Same price found at Janssen Metal Susteren https://janssen-metaal.nl/prijzen/</t>
  </si>
  <si>
    <t>The purple cells show consumer prices for insulating glass material. These are not really comparable to other prices in the table as they are B2C prices and as it requires much higher remanufacturing costs(outside of this studies scope) to recover this material value!</t>
  </si>
  <si>
    <t>Glass wool, Glas fibre, glass foam (Lijzen et al. 2023) The resulting crushed glass fraction still could be heavily contaminated with polymers, silicon, and metals, although it still can be used. (Wambach 2017)</t>
  </si>
  <si>
    <t>Metallurgical grade silicon scrap (Lijzen et al. 2023) The leached silicon can subsequently be used for ferro-silicon production (Wambach 2017)</t>
  </si>
  <si>
    <t>Sold to E-waste processors (Wambach 2017)</t>
  </si>
  <si>
    <t>Solar glass (Lijzen et al. 2023); Clean solar glass (panel) (Latunussa, 2016 (b))</t>
  </si>
  <si>
    <t>Copper scrap (Latunussa, 2016 (b))</t>
  </si>
  <si>
    <t>Silver scrap (Latunussa, 2016 (b)); recycling (Lijzen et al. 2023)</t>
  </si>
  <si>
    <t>Source stating that 4N purity recovery is state of the art</t>
  </si>
  <si>
    <t>copper scrap from cable recycling (Latunussa et al, 2016)</t>
  </si>
  <si>
    <t>Amount of solar panels</t>
  </si>
  <si>
    <t>The amount of solar panels used in the calculation can be adjusted here (1 is the standard)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</si>
</sst>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000"/>
  </numFmts>
  <fonts count="22" x14ac:knownFonts="1">
    <font>
      <sz val="11"/>
      <color theme="1"/>
      <name val="Aptos Narrow"/>
      <family val="2"/>
      <scheme val="minor"/>
    </font>
    <font>
      <b/>
      <sz val="11"/>
      <color theme="1"/>
      <name val="Aptos Narrow"/>
      <family val="2"/>
      <scheme val="minor"/>
    </font>
    <font>
      <sz val="11"/>
      <color theme="1"/>
      <name val="Aptos Narrow"/>
      <family val="2"/>
      <scheme val="minor"/>
    </font>
    <font>
      <sz val="11"/>
      <color theme="0"/>
      <name val="Aptos Narrow"/>
      <family val="2"/>
      <scheme val="minor"/>
    </font>
    <font>
      <b/>
      <sz val="14"/>
      <color theme="1"/>
      <name val="Aptos Narrow"/>
      <family val="2"/>
      <scheme val="minor"/>
    </font>
    <font>
      <sz val="16"/>
      <color theme="1"/>
      <name val="Aptos Narrow"/>
      <family val="2"/>
      <scheme val="minor"/>
    </font>
    <font>
      <b/>
      <sz val="10"/>
      <color theme="1"/>
      <name val="Arial"/>
      <family val="2"/>
    </font>
    <font>
      <sz val="10"/>
      <color theme="1"/>
      <name val="Arial"/>
      <family val="2"/>
    </font>
    <font>
      <sz val="10"/>
      <color rgb="FF000000"/>
      <name val="Arial"/>
      <family val="2"/>
    </font>
    <font>
      <sz val="8"/>
      <name val="Aptos Narrow"/>
      <family val="2"/>
      <scheme val="minor"/>
    </font>
    <font>
      <b/>
      <sz val="10"/>
      <color rgb="FF000000"/>
      <name val="Arial"/>
      <family val="2"/>
    </font>
    <font>
      <b/>
      <sz val="11"/>
      <color theme="1"/>
      <name val="Aptos Narrow"/>
      <scheme val="minor"/>
    </font>
    <font>
      <u/>
      <sz val="11"/>
      <color theme="10"/>
      <name val="Aptos Narrow"/>
      <family val="2"/>
      <scheme val="minor"/>
    </font>
    <font>
      <sz val="11"/>
      <color rgb="FF000000"/>
      <name val="Aptos Narrow"/>
      <family val="2"/>
      <scheme val="minor"/>
    </font>
    <font>
      <b/>
      <sz val="12"/>
      <color theme="1"/>
      <name val="Aptos Narrow"/>
      <scheme val="minor"/>
    </font>
    <font>
      <b/>
      <sz val="11"/>
      <name val="Calibri"/>
      <family val="2"/>
    </font>
    <font>
      <b/>
      <sz val="14"/>
      <name val="Calibri"/>
      <family val="2"/>
    </font>
    <font>
      <b/>
      <sz val="11"/>
      <color rgb="FF000000"/>
      <name val="Aptos Narrow"/>
      <family val="2"/>
      <scheme val="minor"/>
    </font>
    <font>
      <sz val="11"/>
      <name val="Aptos Narrow"/>
      <family val="2"/>
      <scheme val="minor"/>
    </font>
    <font>
      <b/>
      <sz val="11"/>
      <name val="Aptos Narrow"/>
      <family val="2"/>
      <scheme val="minor"/>
    </font>
    <font>
      <b/>
      <sz val="16"/>
      <color theme="1"/>
      <name val="Aptos Narrow"/>
      <family val="2"/>
      <scheme val="minor"/>
    </font>
    <font>
      <sz val="24"/>
      <color theme="1"/>
      <name val="Aptos Narrow"/>
      <family val="2"/>
      <scheme val="minor"/>
    </font>
  </fonts>
  <fills count="33">
    <fill>
      <patternFill patternType="none"/>
    </fill>
    <fill>
      <patternFill patternType="gray125"/>
    </fill>
    <fill>
      <patternFill patternType="solid">
        <fgColor theme="5" tint="0.39997558519241921"/>
        <bgColor indexed="64"/>
      </patternFill>
    </fill>
    <fill>
      <patternFill patternType="solid">
        <fgColor theme="5" tint="-0.499984740745262"/>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92D050"/>
        <bgColor indexed="64"/>
      </patternFill>
    </fill>
    <fill>
      <patternFill patternType="solid">
        <fgColor theme="5"/>
        <bgColor indexed="64"/>
      </patternFill>
    </fill>
    <fill>
      <patternFill patternType="solid">
        <fgColor rgb="FFFFFFFF"/>
        <bgColor indexed="64"/>
      </patternFill>
    </fill>
    <fill>
      <patternFill patternType="solid">
        <fgColor theme="8" tint="0.79998168889431442"/>
        <bgColor indexed="64"/>
      </patternFill>
    </fill>
    <fill>
      <patternFill patternType="solid">
        <fgColor rgb="FFFFFF00"/>
        <bgColor indexed="64"/>
      </patternFill>
    </fill>
    <fill>
      <patternFill patternType="solid">
        <fgColor theme="7"/>
        <bgColor indexed="64"/>
      </patternFill>
    </fill>
    <fill>
      <patternFill patternType="solid">
        <fgColor theme="0"/>
        <bgColor indexed="64"/>
      </patternFill>
    </fill>
    <fill>
      <patternFill patternType="solid">
        <fgColor rgb="FFE7E6E6"/>
      </patternFill>
    </fill>
    <fill>
      <patternFill patternType="solid">
        <fgColor rgb="FFCFE8FF"/>
      </patternFill>
    </fill>
    <fill>
      <patternFill patternType="solid">
        <fgColor rgb="FFFFF2CC"/>
      </patternFill>
    </fill>
    <fill>
      <patternFill patternType="solid">
        <fgColor theme="2"/>
        <bgColor indexed="64"/>
      </patternFill>
    </fill>
    <fill>
      <patternFill patternType="solid">
        <fgColor theme="3" tint="0.749992370372631"/>
        <bgColor indexed="64"/>
      </patternFill>
    </fill>
    <fill>
      <patternFill patternType="solid">
        <fgColor theme="5" tint="0.79998168889431442"/>
        <bgColor indexed="64"/>
      </patternFill>
    </fill>
    <fill>
      <patternFill patternType="solid">
        <fgColor theme="9"/>
        <bgColor indexed="64"/>
      </patternFill>
    </fill>
    <fill>
      <patternFill patternType="solid">
        <fgColor theme="4"/>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3" tint="9.9978637043366805E-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F3CC"/>
        <bgColor indexed="64"/>
      </patternFill>
    </fill>
  </fills>
  <borders count="55">
    <border>
      <left/>
      <right/>
      <top/>
      <bottom/>
      <diagonal/>
    </border>
    <border>
      <left style="thin">
        <color rgb="FFCCCCCC"/>
      </left>
      <right style="thin">
        <color rgb="FFCCCCCC"/>
      </right>
      <top/>
      <bottom style="thin">
        <color rgb="FFCCCCCC"/>
      </bottom>
      <diagonal/>
    </border>
    <border>
      <left style="thin">
        <color rgb="FFCCCCCC"/>
      </left>
      <right style="thin">
        <color rgb="FFCCCCCC"/>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right/>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CCCCCC"/>
      </left>
      <right style="thin">
        <color rgb="FFCCCCCC"/>
      </right>
      <top style="thin">
        <color indexed="64"/>
      </top>
      <bottom style="thin">
        <color rgb="FFCCCCCC"/>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style="thin">
        <color rgb="FFCCCCCC"/>
      </left>
      <right style="thin">
        <color indexed="64"/>
      </right>
      <top style="thin">
        <color rgb="FFCCCCCC"/>
      </top>
      <bottom/>
      <diagonal/>
    </border>
    <border>
      <left style="thin">
        <color rgb="FFCCCCCC"/>
      </left>
      <right style="thin">
        <color rgb="FFCCCCCC"/>
      </right>
      <top style="thin">
        <color rgb="FFCCCCCC"/>
      </top>
      <bottom style="thin">
        <color indexed="64"/>
      </bottom>
      <diagonal/>
    </border>
    <border>
      <left style="thin">
        <color rgb="FFCCCCCC"/>
      </left>
      <right style="thin">
        <color indexed="64"/>
      </right>
      <top/>
      <bottom/>
      <diagonal/>
    </border>
    <border>
      <left/>
      <right/>
      <top/>
      <bottom style="thin">
        <color rgb="FFCCCCCC"/>
      </bottom>
      <diagonal/>
    </border>
    <border>
      <left style="thin">
        <color rgb="FFCCCCCC"/>
      </left>
      <right style="thin">
        <color indexed="64"/>
      </right>
      <top style="thin">
        <color rgb="FFCCCCCC"/>
      </top>
      <bottom style="thin">
        <color indexed="64"/>
      </bottom>
      <diagonal/>
    </border>
    <border>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rgb="FF999999"/>
      </left>
      <right style="thin">
        <color rgb="FF999999"/>
      </right>
      <top style="thin">
        <color rgb="FF999999"/>
      </top>
      <bottom style="thin">
        <color rgb="FF99999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CCCCCC"/>
      </left>
      <right style="thin">
        <color indexed="64"/>
      </right>
      <top/>
      <bottom style="thin">
        <color rgb="FFCCCCCC"/>
      </bottom>
      <diagonal/>
    </border>
    <border>
      <left style="thin">
        <color rgb="FFCCCCCC"/>
      </left>
      <right style="thin">
        <color indexed="64"/>
      </right>
      <top style="thin">
        <color indexed="64"/>
      </top>
      <bottom style="thin">
        <color rgb="FFCCCCCC"/>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999999"/>
      </left>
      <right style="thin">
        <color rgb="FF999999"/>
      </right>
      <top/>
      <bottom/>
      <diagonal/>
    </border>
  </borders>
  <cellStyleXfs count="2">
    <xf numFmtId="0" fontId="0" fillId="0" borderId="0"/>
    <xf numFmtId="0" fontId="12" fillId="0" borderId="0" applyNumberFormat="0" applyFill="0" applyBorder="0" applyAlignment="0" applyProtection="0"/>
  </cellStyleXfs>
  <cellXfs count="283">
    <xf numFmtId="0" fontId="0" fillId="0" borderId="0" xfId="0"/>
    <xf numFmtId="0" fontId="1" fillId="0" borderId="0" xfId="0" applyFont="1"/>
    <xf numFmtId="0" fontId="0" fillId="0" borderId="5" xfId="0" applyBorder="1"/>
    <xf numFmtId="0" fontId="0" fillId="0" borderId="6" xfId="0" applyBorder="1"/>
    <xf numFmtId="0" fontId="2" fillId="0" borderId="0" xfId="0" applyFont="1"/>
    <xf numFmtId="0" fontId="3" fillId="3" borderId="0" xfId="0" applyFont="1" applyFill="1"/>
    <xf numFmtId="0" fontId="1" fillId="2" borderId="7" xfId="0" applyFont="1" applyFill="1" applyBorder="1"/>
    <xf numFmtId="0" fontId="0" fillId="2" borderId="8" xfId="0" applyFill="1" applyBorder="1"/>
    <xf numFmtId="0" fontId="0" fillId="2" borderId="9" xfId="0" applyFill="1" applyBorder="1"/>
    <xf numFmtId="0" fontId="0" fillId="0" borderId="10" xfId="0" applyBorder="1"/>
    <xf numFmtId="0" fontId="0" fillId="0" borderId="11" xfId="0" applyBorder="1"/>
    <xf numFmtId="0" fontId="0" fillId="0" borderId="12" xfId="0" applyBorder="1"/>
    <xf numFmtId="0" fontId="0" fillId="0" borderId="13" xfId="0" applyBorder="1"/>
    <xf numFmtId="0" fontId="2" fillId="0" borderId="10" xfId="0" applyFont="1" applyBorder="1"/>
    <xf numFmtId="0" fontId="5" fillId="0" borderId="0" xfId="0" applyFont="1"/>
    <xf numFmtId="0" fontId="1" fillId="2" borderId="9" xfId="0" applyFont="1" applyFill="1" applyBorder="1"/>
    <xf numFmtId="0" fontId="2" fillId="0" borderId="11" xfId="0" applyFont="1" applyBorder="1"/>
    <xf numFmtId="0" fontId="2" fillId="0" borderId="12" xfId="0" applyFont="1" applyBorder="1"/>
    <xf numFmtId="0" fontId="2" fillId="0" borderId="13" xfId="0" applyFont="1" applyBorder="1"/>
    <xf numFmtId="0" fontId="0" fillId="4" borderId="6" xfId="0" applyFill="1" applyBorder="1"/>
    <xf numFmtId="0" fontId="0" fillId="0" borderId="8" xfId="0" applyBorder="1"/>
    <xf numFmtId="0" fontId="0" fillId="0" borderId="9" xfId="0" applyBorder="1"/>
    <xf numFmtId="0" fontId="0" fillId="5" borderId="0" xfId="0" applyFill="1"/>
    <xf numFmtId="0" fontId="4" fillId="5" borderId="0" xfId="0" applyFont="1" applyFill="1"/>
    <xf numFmtId="0" fontId="7" fillId="0" borderId="3" xfId="0" applyFont="1" applyBorder="1" applyAlignment="1">
      <alignment readingOrder="1"/>
    </xf>
    <xf numFmtId="0" fontId="7" fillId="0" borderId="0" xfId="0" applyFont="1" applyAlignment="1">
      <alignment readingOrder="1"/>
    </xf>
    <xf numFmtId="3" fontId="7" fillId="0" borderId="3" xfId="0" applyNumberFormat="1" applyFont="1" applyBorder="1" applyAlignment="1">
      <alignment readingOrder="1"/>
    </xf>
    <xf numFmtId="0" fontId="8" fillId="0" borderId="0" xfId="0" applyFont="1"/>
    <xf numFmtId="0" fontId="8" fillId="9" borderId="0" xfId="0" applyFont="1" applyFill="1"/>
    <xf numFmtId="0" fontId="0" fillId="9" borderId="0" xfId="0" applyFill="1"/>
    <xf numFmtId="0" fontId="7" fillId="0" borderId="2" xfId="0" applyFont="1" applyBorder="1" applyAlignment="1">
      <alignment readingOrder="1"/>
    </xf>
    <xf numFmtId="0" fontId="7" fillId="0" borderId="1" xfId="0" applyFont="1" applyBorder="1" applyAlignment="1">
      <alignment readingOrder="1"/>
    </xf>
    <xf numFmtId="0" fontId="7" fillId="10" borderId="3" xfId="0" applyFont="1" applyFill="1" applyBorder="1" applyAlignment="1">
      <alignment readingOrder="1"/>
    </xf>
    <xf numFmtId="0" fontId="7" fillId="11" borderId="3" xfId="0" applyFont="1" applyFill="1" applyBorder="1" applyAlignment="1">
      <alignment readingOrder="1"/>
    </xf>
    <xf numFmtId="0" fontId="0" fillId="11" borderId="0" xfId="0" applyFill="1"/>
    <xf numFmtId="0" fontId="7" fillId="11" borderId="4" xfId="0" applyFont="1" applyFill="1" applyBorder="1" applyAlignment="1">
      <alignment readingOrder="1"/>
    </xf>
    <xf numFmtId="0" fontId="6" fillId="6" borderId="14" xfId="0" applyFont="1" applyFill="1" applyBorder="1" applyAlignment="1">
      <alignment readingOrder="1"/>
    </xf>
    <xf numFmtId="0" fontId="6" fillId="0" borderId="15" xfId="0" applyFont="1" applyBorder="1" applyAlignment="1">
      <alignment readingOrder="1"/>
    </xf>
    <xf numFmtId="0" fontId="6" fillId="0" borderId="10" xfId="0" applyFont="1" applyBorder="1" applyAlignment="1">
      <alignment readingOrder="1"/>
    </xf>
    <xf numFmtId="0" fontId="7" fillId="0" borderId="16" xfId="0" applyFont="1" applyBorder="1" applyAlignment="1">
      <alignment readingOrder="1"/>
    </xf>
    <xf numFmtId="0" fontId="7" fillId="11" borderId="17" xfId="0" applyFont="1" applyFill="1" applyBorder="1" applyAlignment="1">
      <alignment readingOrder="1"/>
    </xf>
    <xf numFmtId="0" fontId="7" fillId="0" borderId="5" xfId="0" applyFont="1" applyBorder="1" applyAlignment="1">
      <alignment readingOrder="1"/>
    </xf>
    <xf numFmtId="0" fontId="7" fillId="0" borderId="15" xfId="0" applyFont="1" applyBorder="1" applyAlignment="1">
      <alignment readingOrder="1"/>
    </xf>
    <xf numFmtId="0" fontId="1" fillId="0" borderId="7" xfId="0" applyFont="1" applyBorder="1"/>
    <xf numFmtId="0" fontId="1" fillId="0" borderId="8" xfId="0" applyFont="1" applyBorder="1"/>
    <xf numFmtId="0" fontId="7" fillId="0" borderId="18" xfId="0" applyFont="1" applyBorder="1" applyAlignment="1">
      <alignment readingOrder="1"/>
    </xf>
    <xf numFmtId="0" fontId="0" fillId="0" borderId="7" xfId="0" applyBorder="1"/>
    <xf numFmtId="0" fontId="6" fillId="6" borderId="8" xfId="0" applyFont="1" applyFill="1" applyBorder="1" applyAlignment="1">
      <alignment readingOrder="1"/>
    </xf>
    <xf numFmtId="0" fontId="7" fillId="0" borderId="19" xfId="0" applyFont="1" applyBorder="1" applyAlignment="1">
      <alignment readingOrder="1"/>
    </xf>
    <xf numFmtId="3" fontId="7" fillId="0" borderId="0" xfId="0" applyNumberFormat="1" applyFont="1" applyAlignment="1">
      <alignment readingOrder="1"/>
    </xf>
    <xf numFmtId="0" fontId="7" fillId="0" borderId="11" xfId="0" applyFont="1" applyBorder="1" applyAlignment="1">
      <alignment readingOrder="1"/>
    </xf>
    <xf numFmtId="0" fontId="7" fillId="0" borderId="20" xfId="0" applyFont="1" applyBorder="1" applyAlignment="1">
      <alignment readingOrder="1"/>
    </xf>
    <xf numFmtId="0" fontId="7" fillId="12" borderId="3" xfId="0" applyFont="1" applyFill="1" applyBorder="1" applyAlignment="1">
      <alignment readingOrder="1"/>
    </xf>
    <xf numFmtId="0" fontId="0" fillId="0" borderId="0" xfId="0" applyAlignment="1">
      <alignment vertical="center"/>
    </xf>
    <xf numFmtId="0" fontId="1" fillId="0" borderId="9" xfId="0" applyFont="1" applyBorder="1"/>
    <xf numFmtId="0" fontId="7" fillId="0" borderId="21" xfId="0" applyFont="1" applyBorder="1" applyAlignment="1">
      <alignment readingOrder="1"/>
    </xf>
    <xf numFmtId="0" fontId="1" fillId="0" borderId="10" xfId="0" applyFont="1" applyBorder="1"/>
    <xf numFmtId="0" fontId="1" fillId="0" borderId="11" xfId="0" applyFont="1" applyBorder="1"/>
    <xf numFmtId="0" fontId="1" fillId="6" borderId="7" xfId="0" applyFont="1" applyFill="1" applyBorder="1"/>
    <xf numFmtId="0" fontId="1" fillId="6" borderId="8" xfId="0" applyFont="1" applyFill="1" applyBorder="1"/>
    <xf numFmtId="0" fontId="1" fillId="6" borderId="9" xfId="0" applyFont="1" applyFill="1" applyBorder="1"/>
    <xf numFmtId="0" fontId="1" fillId="0" borderId="12" xfId="0" applyFont="1" applyBorder="1"/>
    <xf numFmtId="0" fontId="5" fillId="4" borderId="6" xfId="0" applyFont="1" applyFill="1" applyBorder="1"/>
    <xf numFmtId="0" fontId="1" fillId="0" borderId="0" xfId="0" applyFont="1" applyAlignment="1">
      <alignment vertical="center"/>
    </xf>
    <xf numFmtId="0" fontId="7" fillId="7" borderId="11" xfId="0" applyFont="1" applyFill="1" applyBorder="1"/>
    <xf numFmtId="0" fontId="7" fillId="0" borderId="11" xfId="0" applyFont="1" applyBorder="1"/>
    <xf numFmtId="0" fontId="1" fillId="11" borderId="10" xfId="0" applyFont="1" applyFill="1"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1" fillId="2" borderId="27" xfId="0" applyFont="1" applyFill="1" applyBorder="1"/>
    <xf numFmtId="0" fontId="0" fillId="4" borderId="29" xfId="0" applyFill="1" applyBorder="1"/>
    <xf numFmtId="0" fontId="0" fillId="4" borderId="30" xfId="0" applyFill="1" applyBorder="1"/>
    <xf numFmtId="0" fontId="0" fillId="4" borderId="28" xfId="0" applyFill="1" applyBorder="1"/>
    <xf numFmtId="0" fontId="11" fillId="0" borderId="32" xfId="0" applyFont="1" applyBorder="1"/>
    <xf numFmtId="0" fontId="0" fillId="0" borderId="0" xfId="0" applyAlignment="1">
      <alignment wrapText="1"/>
    </xf>
    <xf numFmtId="0" fontId="11" fillId="0" borderId="6" xfId="0" applyFont="1" applyBorder="1" applyAlignment="1">
      <alignment wrapText="1"/>
    </xf>
    <xf numFmtId="0" fontId="11" fillId="0" borderId="35" xfId="0" applyFont="1" applyBorder="1" applyAlignment="1">
      <alignment wrapText="1"/>
    </xf>
    <xf numFmtId="0" fontId="0" fillId="0" borderId="36" xfId="0" applyBorder="1" applyAlignment="1">
      <alignment wrapText="1"/>
    </xf>
    <xf numFmtId="0" fontId="13" fillId="0" borderId="0" xfId="0" applyFont="1" applyAlignment="1">
      <alignment wrapText="1"/>
    </xf>
    <xf numFmtId="0" fontId="13" fillId="0" borderId="36" xfId="0" applyFont="1" applyBorder="1" applyAlignment="1">
      <alignment wrapText="1"/>
    </xf>
    <xf numFmtId="0" fontId="0" fillId="0" borderId="6" xfId="0" applyBorder="1" applyAlignment="1">
      <alignment wrapText="1"/>
    </xf>
    <xf numFmtId="0" fontId="0" fillId="0" borderId="35" xfId="0" applyBorder="1" applyAlignment="1">
      <alignment wrapText="1"/>
    </xf>
    <xf numFmtId="0" fontId="0" fillId="0" borderId="37" xfId="0" applyBorder="1"/>
    <xf numFmtId="0" fontId="0" fillId="0" borderId="32" xfId="0" applyBorder="1"/>
    <xf numFmtId="0" fontId="0" fillId="0" borderId="31" xfId="0" applyBorder="1" applyAlignment="1">
      <alignment wrapText="1"/>
    </xf>
    <xf numFmtId="0" fontId="11" fillId="0" borderId="0" xfId="0" applyFont="1"/>
    <xf numFmtId="0" fontId="11" fillId="0" borderId="12" xfId="0" applyFont="1" applyBorder="1"/>
    <xf numFmtId="0" fontId="11" fillId="0" borderId="5" xfId="0" applyFont="1" applyBorder="1"/>
    <xf numFmtId="0" fontId="0" fillId="0" borderId="40" xfId="0" applyBorder="1"/>
    <xf numFmtId="0" fontId="0" fillId="0" borderId="33" xfId="0" applyBorder="1"/>
    <xf numFmtId="0" fontId="0" fillId="0" borderId="34" xfId="0" applyBorder="1"/>
    <xf numFmtId="0" fontId="0" fillId="0" borderId="41" xfId="0" applyBorder="1"/>
    <xf numFmtId="0" fontId="0" fillId="0" borderId="36" xfId="0" applyBorder="1"/>
    <xf numFmtId="0" fontId="0" fillId="0" borderId="42" xfId="0" applyBorder="1"/>
    <xf numFmtId="0" fontId="0" fillId="0" borderId="35" xfId="0" applyBorder="1"/>
    <xf numFmtId="0" fontId="15" fillId="13" borderId="43" xfId="0" applyFont="1" applyFill="1" applyBorder="1" applyAlignment="1">
      <alignment vertical="center" wrapText="1"/>
    </xf>
    <xf numFmtId="0" fontId="0" fillId="0" borderId="43" xfId="0" applyBorder="1" applyAlignment="1">
      <alignment vertical="top" wrapText="1"/>
    </xf>
    <xf numFmtId="0" fontId="15" fillId="0" borderId="0" xfId="0" applyFont="1"/>
    <xf numFmtId="0" fontId="16" fillId="0" borderId="0" xfId="0" applyFont="1"/>
    <xf numFmtId="0" fontId="15" fillId="13" borderId="43" xfId="0" applyFont="1" applyFill="1" applyBorder="1" applyAlignment="1">
      <alignment vertical="center"/>
    </xf>
    <xf numFmtId="0" fontId="0" fillId="0" borderId="43" xfId="0" applyBorder="1" applyAlignment="1">
      <alignment vertical="center"/>
    </xf>
    <xf numFmtId="0" fontId="0" fillId="14" borderId="43" xfId="0" applyFill="1" applyBorder="1" applyAlignment="1">
      <alignment vertical="center"/>
    </xf>
    <xf numFmtId="0" fontId="0" fillId="15" borderId="43" xfId="0" applyFill="1" applyBorder="1" applyAlignment="1">
      <alignment vertical="center"/>
    </xf>
    <xf numFmtId="0" fontId="0" fillId="0" borderId="43" xfId="0" applyBorder="1" applyAlignment="1">
      <alignment vertical="top"/>
    </xf>
    <xf numFmtId="0" fontId="0" fillId="15" borderId="43" xfId="0" applyFill="1" applyBorder="1" applyAlignment="1">
      <alignment vertical="top"/>
    </xf>
    <xf numFmtId="0" fontId="15" fillId="16" borderId="43" xfId="0" applyFont="1" applyFill="1" applyBorder="1" applyAlignment="1">
      <alignment vertical="center" wrapText="1"/>
    </xf>
    <xf numFmtId="0" fontId="0" fillId="17" borderId="43" xfId="0" applyFill="1" applyBorder="1" applyAlignment="1">
      <alignment vertical="top"/>
    </xf>
    <xf numFmtId="164" fontId="0" fillId="0" borderId="43" xfId="0" applyNumberFormat="1" applyBorder="1" applyAlignment="1">
      <alignment vertical="top"/>
    </xf>
    <xf numFmtId="0" fontId="0" fillId="18" borderId="6" xfId="0" applyFill="1" applyBorder="1"/>
    <xf numFmtId="0" fontId="0" fillId="18" borderId="0" xfId="0" applyFill="1"/>
    <xf numFmtId="0" fontId="0" fillId="7" borderId="0" xfId="0" applyFill="1"/>
    <xf numFmtId="0" fontId="0" fillId="19" borderId="0" xfId="0" applyFill="1"/>
    <xf numFmtId="0" fontId="0" fillId="20" borderId="0" xfId="0" applyFill="1"/>
    <xf numFmtId="0" fontId="12" fillId="0" borderId="0" xfId="1"/>
    <xf numFmtId="0" fontId="0" fillId="0" borderId="0" xfId="0" applyAlignment="1">
      <alignment horizontal="left" vertical="center" wrapText="1"/>
    </xf>
    <xf numFmtId="0" fontId="17" fillId="0" borderId="0" xfId="0" applyFont="1" applyAlignment="1">
      <alignment wrapText="1"/>
    </xf>
    <xf numFmtId="0" fontId="0" fillId="0" borderId="0" xfId="0" applyAlignment="1">
      <alignment horizontal="left" vertical="top" wrapText="1"/>
    </xf>
    <xf numFmtId="0" fontId="1" fillId="0" borderId="0" xfId="0" applyFont="1" applyAlignment="1">
      <alignment vertical="top"/>
    </xf>
    <xf numFmtId="0" fontId="17" fillId="16" borderId="0" xfId="0" applyFont="1" applyFill="1"/>
    <xf numFmtId="0" fontId="0" fillId="16" borderId="0" xfId="0" applyFill="1"/>
    <xf numFmtId="0" fontId="13" fillId="0" borderId="0" xfId="0" applyFont="1" applyAlignment="1">
      <alignment vertical="top" wrapText="1"/>
    </xf>
    <xf numFmtId="0" fontId="1" fillId="16" borderId="0" xfId="0" applyFont="1" applyFill="1"/>
    <xf numFmtId="0" fontId="17" fillId="16" borderId="0" xfId="0" applyFont="1" applyFill="1" applyAlignment="1">
      <alignment vertical="top" wrapText="1"/>
    </xf>
    <xf numFmtId="0" fontId="1" fillId="16" borderId="7" xfId="0" applyFont="1" applyFill="1" applyBorder="1"/>
    <xf numFmtId="0" fontId="1" fillId="16" borderId="45" xfId="0" applyFont="1" applyFill="1" applyBorder="1" applyAlignment="1">
      <alignment horizontal="left"/>
    </xf>
    <xf numFmtId="0" fontId="1" fillId="16" borderId="46" xfId="0" applyFont="1" applyFill="1" applyBorder="1" applyAlignment="1">
      <alignment horizontal="left"/>
    </xf>
    <xf numFmtId="0" fontId="1" fillId="16" borderId="47" xfId="0" applyFont="1" applyFill="1" applyBorder="1" applyAlignment="1">
      <alignment horizontal="left"/>
    </xf>
    <xf numFmtId="0" fontId="1" fillId="0" borderId="45" xfId="0" applyFont="1" applyBorder="1"/>
    <xf numFmtId="0" fontId="1" fillId="0" borderId="46" xfId="0" applyFont="1" applyBorder="1"/>
    <xf numFmtId="0" fontId="1" fillId="0" borderId="47" xfId="0" applyFont="1" applyBorder="1"/>
    <xf numFmtId="0" fontId="1" fillId="16" borderId="45" xfId="0" applyFont="1" applyFill="1" applyBorder="1"/>
    <xf numFmtId="0" fontId="0" fillId="16" borderId="46" xfId="0" applyFill="1" applyBorder="1"/>
    <xf numFmtId="0" fontId="0" fillId="16" borderId="47" xfId="0" applyFill="1" applyBorder="1"/>
    <xf numFmtId="0" fontId="18" fillId="0" borderId="0" xfId="0" applyFont="1"/>
    <xf numFmtId="0" fontId="18" fillId="0" borderId="10" xfId="0" applyFont="1" applyBorder="1"/>
    <xf numFmtId="0" fontId="19" fillId="0" borderId="0" xfId="0" applyFont="1"/>
    <xf numFmtId="0" fontId="18" fillId="0" borderId="48" xfId="0" applyFont="1" applyBorder="1"/>
    <xf numFmtId="0" fontId="18" fillId="0" borderId="12" xfId="0" applyFont="1" applyBorder="1"/>
    <xf numFmtId="0" fontId="18" fillId="0" borderId="49" xfId="0" applyFont="1" applyBorder="1"/>
    <xf numFmtId="0" fontId="1" fillId="16" borderId="8" xfId="0" applyFont="1" applyFill="1" applyBorder="1"/>
    <xf numFmtId="0" fontId="1" fillId="16" borderId="9" xfId="0" applyFont="1" applyFill="1" applyBorder="1"/>
    <xf numFmtId="0" fontId="1" fillId="16" borderId="46" xfId="0" applyFont="1" applyFill="1" applyBorder="1"/>
    <xf numFmtId="0" fontId="1" fillId="16" borderId="47" xfId="0" applyFont="1" applyFill="1" applyBorder="1"/>
    <xf numFmtId="0" fontId="7" fillId="0" borderId="50" xfId="0" applyFont="1" applyBorder="1" applyAlignment="1">
      <alignment readingOrder="1"/>
    </xf>
    <xf numFmtId="0" fontId="1" fillId="21" borderId="45" xfId="0" applyFont="1" applyFill="1" applyBorder="1" applyAlignment="1">
      <alignment horizontal="left"/>
    </xf>
    <xf numFmtId="0" fontId="1" fillId="21" borderId="46" xfId="0" applyFont="1" applyFill="1" applyBorder="1" applyAlignment="1">
      <alignment horizontal="left"/>
    </xf>
    <xf numFmtId="0" fontId="1" fillId="21" borderId="47" xfId="0" applyFont="1" applyFill="1" applyBorder="1" applyAlignment="1">
      <alignment horizontal="left"/>
    </xf>
    <xf numFmtId="0" fontId="1" fillId="21" borderId="7" xfId="0" applyFont="1" applyFill="1" applyBorder="1" applyAlignment="1">
      <alignment horizontal="left"/>
    </xf>
    <xf numFmtId="0" fontId="1" fillId="0" borderId="25" xfId="0" applyFont="1" applyBorder="1"/>
    <xf numFmtId="0" fontId="19" fillId="16" borderId="45" xfId="0" applyFont="1" applyFill="1" applyBorder="1"/>
    <xf numFmtId="0" fontId="19" fillId="16" borderId="46" xfId="0" applyFont="1" applyFill="1" applyBorder="1"/>
    <xf numFmtId="0" fontId="19" fillId="16" borderId="47" xfId="0" applyFont="1" applyFill="1" applyBorder="1"/>
    <xf numFmtId="0" fontId="7" fillId="0" borderId="14" xfId="0" applyFont="1" applyBorder="1" applyAlignment="1">
      <alignment readingOrder="1"/>
    </xf>
    <xf numFmtId="0" fontId="7" fillId="0" borderId="51" xfId="0" applyFont="1" applyBorder="1" applyAlignment="1">
      <alignment readingOrder="1"/>
    </xf>
    <xf numFmtId="0" fontId="1" fillId="16" borderId="12" xfId="0" applyFont="1" applyFill="1" applyBorder="1"/>
    <xf numFmtId="0" fontId="1" fillId="16" borderId="5" xfId="0" applyFont="1" applyFill="1" applyBorder="1"/>
    <xf numFmtId="0" fontId="1" fillId="16" borderId="13" xfId="0" applyFont="1" applyFill="1" applyBorder="1"/>
    <xf numFmtId="0" fontId="0" fillId="16" borderId="45" xfId="0" applyFill="1" applyBorder="1"/>
    <xf numFmtId="0" fontId="0" fillId="0" borderId="45" xfId="0" applyBorder="1"/>
    <xf numFmtId="0" fontId="0" fillId="16" borderId="12" xfId="0" applyFill="1" applyBorder="1"/>
    <xf numFmtId="0" fontId="0" fillId="16" borderId="5" xfId="0" applyFill="1" applyBorder="1"/>
    <xf numFmtId="0" fontId="0" fillId="16" borderId="13" xfId="0" applyFill="1" applyBorder="1"/>
    <xf numFmtId="0" fontId="1" fillId="21" borderId="7" xfId="0" applyFont="1" applyFill="1" applyBorder="1"/>
    <xf numFmtId="0" fontId="1" fillId="21" borderId="8" xfId="0" applyFont="1" applyFill="1" applyBorder="1"/>
    <xf numFmtId="0" fontId="1" fillId="21" borderId="45" xfId="0" applyFont="1" applyFill="1" applyBorder="1"/>
    <xf numFmtId="0" fontId="1" fillId="21" borderId="46" xfId="0" applyFont="1" applyFill="1" applyBorder="1"/>
    <xf numFmtId="0" fontId="1" fillId="21" borderId="47" xfId="0" applyFont="1" applyFill="1" applyBorder="1"/>
    <xf numFmtId="0" fontId="0" fillId="0" borderId="27" xfId="0" applyBorder="1"/>
    <xf numFmtId="0" fontId="0" fillId="0" borderId="44" xfId="0" applyBorder="1"/>
    <xf numFmtId="0" fontId="0" fillId="21" borderId="46" xfId="0" applyFill="1" applyBorder="1"/>
    <xf numFmtId="0" fontId="0" fillId="21" borderId="47" xfId="0" applyFill="1" applyBorder="1"/>
    <xf numFmtId="0" fontId="20" fillId="0" borderId="0" xfId="0" applyFont="1"/>
    <xf numFmtId="0" fontId="4" fillId="0" borderId="0" xfId="0" applyFont="1" applyAlignment="1">
      <alignment vertical="center"/>
    </xf>
    <xf numFmtId="0" fontId="1" fillId="16" borderId="44" xfId="0" applyFont="1" applyFill="1" applyBorder="1"/>
    <xf numFmtId="0" fontId="1" fillId="22" borderId="45" xfId="0" applyFont="1" applyFill="1" applyBorder="1"/>
    <xf numFmtId="0" fontId="1" fillId="22" borderId="44" xfId="0" applyFont="1" applyFill="1" applyBorder="1"/>
    <xf numFmtId="0" fontId="1" fillId="21" borderId="9" xfId="0" applyFont="1" applyFill="1" applyBorder="1"/>
    <xf numFmtId="0" fontId="0" fillId="21" borderId="8" xfId="0" applyFill="1" applyBorder="1" applyAlignment="1">
      <alignment horizontal="left"/>
    </xf>
    <xf numFmtId="0" fontId="0" fillId="21" borderId="9" xfId="0" applyFill="1" applyBorder="1" applyAlignment="1">
      <alignment horizontal="left"/>
    </xf>
    <xf numFmtId="0" fontId="2" fillId="21" borderId="46" xfId="0" applyFont="1" applyFill="1" applyBorder="1"/>
    <xf numFmtId="0" fontId="2" fillId="21" borderId="47" xfId="0" applyFont="1" applyFill="1" applyBorder="1"/>
    <xf numFmtId="0" fontId="0" fillId="21" borderId="9" xfId="0" applyFill="1" applyBorder="1"/>
    <xf numFmtId="0" fontId="0" fillId="21" borderId="46" xfId="0" applyFill="1" applyBorder="1" applyAlignment="1">
      <alignment horizontal="left"/>
    </xf>
    <xf numFmtId="0" fontId="0" fillId="21" borderId="47" xfId="0" applyFill="1" applyBorder="1" applyAlignment="1">
      <alignment horizontal="left"/>
    </xf>
    <xf numFmtId="0" fontId="1" fillId="7" borderId="7" xfId="0" applyFont="1" applyFill="1" applyBorder="1"/>
    <xf numFmtId="0" fontId="6" fillId="7" borderId="14" xfId="0" applyFont="1" applyFill="1" applyBorder="1" applyAlignment="1">
      <alignment readingOrder="1"/>
    </xf>
    <xf numFmtId="0" fontId="1" fillId="7" borderId="8" xfId="0" applyFont="1" applyFill="1" applyBorder="1"/>
    <xf numFmtId="0" fontId="6" fillId="7" borderId="8" xfId="0" applyFont="1" applyFill="1" applyBorder="1" applyAlignment="1">
      <alignment readingOrder="1"/>
    </xf>
    <xf numFmtId="0" fontId="1" fillId="7" borderId="9" xfId="0" applyFont="1" applyFill="1" applyBorder="1"/>
    <xf numFmtId="165" fontId="0" fillId="15" borderId="43" xfId="0" applyNumberFormat="1" applyFill="1" applyBorder="1" applyAlignment="1">
      <alignment vertical="top"/>
    </xf>
    <xf numFmtId="0" fontId="0" fillId="0" borderId="46" xfId="0" applyBorder="1"/>
    <xf numFmtId="0" fontId="0" fillId="0" borderId="52" xfId="0" applyBorder="1"/>
    <xf numFmtId="0" fontId="0" fillId="0" borderId="53" xfId="0" applyBorder="1"/>
    <xf numFmtId="0" fontId="0" fillId="0" borderId="38" xfId="0" applyBorder="1"/>
    <xf numFmtId="0" fontId="0" fillId="0" borderId="39" xfId="0" applyBorder="1"/>
    <xf numFmtId="0" fontId="0" fillId="0" borderId="0" xfId="0" applyAlignment="1">
      <alignment vertical="top"/>
    </xf>
    <xf numFmtId="0" fontId="0" fillId="0" borderId="54" xfId="0" applyBorder="1" applyAlignment="1">
      <alignment vertical="top" wrapText="1"/>
    </xf>
    <xf numFmtId="0" fontId="0" fillId="0" borderId="54" xfId="0" applyBorder="1" applyAlignment="1">
      <alignment vertical="top"/>
    </xf>
    <xf numFmtId="0" fontId="0" fillId="31" borderId="0" xfId="0" applyFill="1"/>
    <xf numFmtId="0" fontId="0" fillId="31" borderId="36" xfId="0" applyFill="1" applyBorder="1"/>
    <xf numFmtId="0" fontId="0" fillId="31" borderId="41" xfId="0" applyFill="1" applyBorder="1"/>
    <xf numFmtId="0" fontId="11" fillId="0" borderId="33" xfId="0" applyFont="1" applyBorder="1" applyAlignment="1">
      <alignment horizontal="center" wrapText="1"/>
    </xf>
    <xf numFmtId="0" fontId="11" fillId="0" borderId="34" xfId="0" applyFont="1" applyBorder="1" applyAlignment="1">
      <alignment horizontal="center" wrapText="1"/>
    </xf>
    <xf numFmtId="0" fontId="0" fillId="30" borderId="40" xfId="0" applyFill="1" applyBorder="1" applyAlignment="1">
      <alignment horizontal="center"/>
    </xf>
    <xf numFmtId="0" fontId="0" fillId="30" borderId="33" xfId="0" applyFill="1" applyBorder="1" applyAlignment="1">
      <alignment horizontal="center"/>
    </xf>
    <xf numFmtId="0" fontId="0" fillId="30" borderId="34" xfId="0" applyFill="1" applyBorder="1" applyAlignment="1">
      <alignment horizontal="center"/>
    </xf>
    <xf numFmtId="0" fontId="14" fillId="0" borderId="0" xfId="0" applyFont="1" applyAlignment="1">
      <alignment horizontal="center" vertical="center" wrapText="1"/>
    </xf>
    <xf numFmtId="0" fontId="0" fillId="31" borderId="0" xfId="0" applyFill="1" applyAlignment="1">
      <alignment horizontal="center" wrapText="1"/>
    </xf>
    <xf numFmtId="0" fontId="7" fillId="0" borderId="4" xfId="0" applyFont="1" applyBorder="1" applyAlignment="1">
      <alignment horizontal="right" readingOrder="1"/>
    </xf>
    <xf numFmtId="0" fontId="7" fillId="0" borderId="4" xfId="0" applyFont="1" applyBorder="1" applyAlignment="1">
      <alignment readingOrder="1"/>
    </xf>
    <xf numFmtId="0" fontId="7" fillId="0" borderId="1" xfId="0" applyFont="1" applyBorder="1" applyAlignment="1">
      <alignment horizontal="right" readingOrder="1"/>
    </xf>
    <xf numFmtId="0" fontId="7" fillId="8" borderId="4" xfId="0" applyFont="1" applyFill="1" applyBorder="1" applyAlignment="1">
      <alignment horizontal="right" readingOrder="1"/>
    </xf>
    <xf numFmtId="0" fontId="7" fillId="8" borderId="1" xfId="0" applyFont="1" applyFill="1" applyBorder="1" applyAlignment="1">
      <alignment horizontal="right" readingOrder="1"/>
    </xf>
    <xf numFmtId="0" fontId="7" fillId="0" borderId="2" xfId="0" applyFont="1" applyBorder="1" applyAlignment="1">
      <alignment horizontal="right" readingOrder="1"/>
    </xf>
    <xf numFmtId="0" fontId="7" fillId="0" borderId="17" xfId="0" applyFont="1" applyBorder="1" applyAlignment="1">
      <alignment readingOrder="1"/>
    </xf>
    <xf numFmtId="0" fontId="7" fillId="0" borderId="19" xfId="0" applyFont="1" applyBorder="1" applyAlignment="1">
      <alignment readingOrder="1"/>
    </xf>
    <xf numFmtId="0" fontId="4" fillId="5" borderId="0" xfId="0" applyFont="1" applyFill="1" applyAlignment="1">
      <alignment horizontal="left"/>
    </xf>
    <xf numFmtId="0" fontId="0" fillId="0" borderId="0" xfId="0" applyAlignment="1">
      <alignment horizontal="center"/>
    </xf>
    <xf numFmtId="0" fontId="0" fillId="0" borderId="11" xfId="0" applyBorder="1" applyAlignment="1">
      <alignment horizontal="center"/>
    </xf>
    <xf numFmtId="0" fontId="1" fillId="21" borderId="45" xfId="0" applyFont="1" applyFill="1" applyBorder="1" applyAlignment="1">
      <alignment horizontal="left" vertical="top"/>
    </xf>
    <xf numFmtId="0" fontId="1" fillId="21" borderId="46" xfId="0" applyFont="1" applyFill="1" applyBorder="1" applyAlignment="1">
      <alignment horizontal="left" vertical="top"/>
    </xf>
    <xf numFmtId="0" fontId="1" fillId="21" borderId="47" xfId="0" applyFont="1" applyFill="1" applyBorder="1" applyAlignment="1">
      <alignment horizontal="left" vertical="top"/>
    </xf>
    <xf numFmtId="0" fontId="1" fillId="21" borderId="45" xfId="0" applyFont="1" applyFill="1" applyBorder="1" applyAlignment="1">
      <alignment horizontal="left"/>
    </xf>
    <xf numFmtId="0" fontId="1" fillId="21" borderId="46" xfId="0" applyFont="1" applyFill="1" applyBorder="1" applyAlignment="1">
      <alignment horizontal="left"/>
    </xf>
    <xf numFmtId="0" fontId="1" fillId="21" borderId="47" xfId="0" applyFont="1" applyFill="1" applyBorder="1" applyAlignment="1">
      <alignment horizontal="left"/>
    </xf>
    <xf numFmtId="0" fontId="1" fillId="17" borderId="0" xfId="0" applyFont="1" applyFill="1" applyAlignment="1">
      <alignment horizontal="center" vertical="center"/>
    </xf>
    <xf numFmtId="0" fontId="1" fillId="26" borderId="0" xfId="0" applyFont="1" applyFill="1" applyAlignment="1">
      <alignment horizontal="center" vertical="center"/>
    </xf>
    <xf numFmtId="0" fontId="1" fillId="4" borderId="0" xfId="0" applyFont="1" applyFill="1" applyAlignment="1">
      <alignment horizontal="center" vertical="center"/>
    </xf>
    <xf numFmtId="0" fontId="1" fillId="24" borderId="0" xfId="0" applyFont="1" applyFill="1" applyAlignment="1">
      <alignment horizontal="center" vertical="center" wrapText="1"/>
    </xf>
    <xf numFmtId="0" fontId="4" fillId="22" borderId="0" xfId="0" applyFont="1" applyFill="1" applyAlignment="1">
      <alignment horizontal="center" vertical="center"/>
    </xf>
    <xf numFmtId="0" fontId="0" fillId="23" borderId="0" xfId="0" applyFill="1" applyAlignment="1">
      <alignment horizontal="center"/>
    </xf>
    <xf numFmtId="0" fontId="1" fillId="21" borderId="45" xfId="0" applyFont="1" applyFill="1" applyBorder="1" applyAlignment="1">
      <alignment horizontal="center"/>
    </xf>
    <xf numFmtId="0" fontId="1" fillId="21" borderId="46" xfId="0" applyFont="1" applyFill="1" applyBorder="1" applyAlignment="1">
      <alignment horizontal="center"/>
    </xf>
    <xf numFmtId="0" fontId="1" fillId="21" borderId="47" xfId="0" applyFont="1" applyFill="1" applyBorder="1" applyAlignment="1">
      <alignment horizontal="center"/>
    </xf>
    <xf numFmtId="0" fontId="1" fillId="22" borderId="0" xfId="0" applyFont="1" applyFill="1" applyAlignment="1">
      <alignment horizontal="center" vertical="center"/>
    </xf>
    <xf numFmtId="0" fontId="0" fillId="0" borderId="0" xfId="0" applyAlignment="1">
      <alignment horizontal="center" vertical="center"/>
    </xf>
    <xf numFmtId="0" fontId="0" fillId="4" borderId="0" xfId="0" applyFill="1" applyAlignment="1">
      <alignment horizontal="center" vertical="center"/>
    </xf>
    <xf numFmtId="0" fontId="4" fillId="0" borderId="0" xfId="0" applyFont="1" applyAlignment="1">
      <alignment horizontal="center" vertical="center"/>
    </xf>
    <xf numFmtId="0" fontId="1" fillId="24" borderId="0" xfId="0" applyFont="1" applyFill="1" applyAlignment="1">
      <alignment horizontal="center" vertical="center"/>
    </xf>
    <xf numFmtId="0" fontId="1" fillId="25" borderId="0" xfId="0" applyFont="1" applyFill="1" applyAlignment="1">
      <alignment horizontal="center" vertical="center" wrapText="1"/>
    </xf>
    <xf numFmtId="0" fontId="1" fillId="27" borderId="0" xfId="0" applyFont="1" applyFill="1" applyAlignment="1">
      <alignment horizontal="center" vertical="center"/>
    </xf>
    <xf numFmtId="0" fontId="1" fillId="29" borderId="0" xfId="0" applyFont="1" applyFill="1" applyAlignment="1">
      <alignment horizontal="center" vertical="center"/>
    </xf>
    <xf numFmtId="0" fontId="1" fillId="28" borderId="0" xfId="0" applyFont="1" applyFill="1" applyAlignment="1">
      <alignment horizontal="center" vertical="center"/>
    </xf>
    <xf numFmtId="0" fontId="1" fillId="21" borderId="7" xfId="0" applyFont="1" applyFill="1" applyBorder="1" applyAlignment="1">
      <alignment horizontal="left" vertical="top"/>
    </xf>
    <xf numFmtId="0" fontId="1" fillId="21" borderId="8" xfId="0" applyFont="1" applyFill="1" applyBorder="1" applyAlignment="1">
      <alignment horizontal="left" vertical="top"/>
    </xf>
    <xf numFmtId="0" fontId="1" fillId="21" borderId="9" xfId="0" applyFont="1" applyFill="1" applyBorder="1" applyAlignment="1">
      <alignment horizontal="left" vertical="top"/>
    </xf>
    <xf numFmtId="0" fontId="1" fillId="21" borderId="7" xfId="0" applyFont="1" applyFill="1" applyBorder="1" applyAlignment="1">
      <alignment horizontal="left"/>
    </xf>
    <xf numFmtId="0" fontId="1" fillId="21" borderId="8" xfId="0" applyFont="1" applyFill="1" applyBorder="1" applyAlignment="1">
      <alignment horizontal="left"/>
    </xf>
    <xf numFmtId="0" fontId="1" fillId="21" borderId="9" xfId="0" applyFont="1" applyFill="1" applyBorder="1" applyAlignment="1">
      <alignment horizontal="left"/>
    </xf>
    <xf numFmtId="0" fontId="1" fillId="16" borderId="45" xfId="0" applyFont="1" applyFill="1" applyBorder="1" applyAlignment="1">
      <alignment horizontal="left"/>
    </xf>
    <xf numFmtId="0" fontId="1" fillId="16" borderId="46" xfId="0" applyFont="1" applyFill="1" applyBorder="1" applyAlignment="1">
      <alignment horizontal="left"/>
    </xf>
    <xf numFmtId="0" fontId="1" fillId="16" borderId="47" xfId="0" applyFont="1" applyFill="1" applyBorder="1" applyAlignment="1">
      <alignment horizontal="left"/>
    </xf>
    <xf numFmtId="0" fontId="7" fillId="0" borderId="4" xfId="0" applyFont="1" applyBorder="1" applyAlignment="1">
      <alignment horizontal="center" readingOrder="1"/>
    </xf>
    <xf numFmtId="0" fontId="7" fillId="0" borderId="2" xfId="0" applyFont="1" applyBorder="1" applyAlignment="1">
      <alignment horizontal="center" readingOrder="1"/>
    </xf>
    <xf numFmtId="0" fontId="7" fillId="0" borderId="1" xfId="0" applyFont="1" applyBorder="1" applyAlignment="1">
      <alignment horizontal="center" readingOrder="1"/>
    </xf>
    <xf numFmtId="0" fontId="7" fillId="8" borderId="4" xfId="0" applyFont="1" applyFill="1" applyBorder="1" applyAlignment="1">
      <alignment horizontal="center" readingOrder="1"/>
    </xf>
    <xf numFmtId="0" fontId="7" fillId="8" borderId="2" xfId="0" applyFont="1" applyFill="1" applyBorder="1" applyAlignment="1">
      <alignment horizontal="center" readingOrder="1"/>
    </xf>
    <xf numFmtId="0" fontId="7" fillId="8" borderId="1" xfId="0" applyFont="1" applyFill="1" applyBorder="1" applyAlignment="1">
      <alignment horizontal="center" readingOrder="1"/>
    </xf>
    <xf numFmtId="0" fontId="7" fillId="0" borderId="1" xfId="0" applyFont="1" applyBorder="1" applyAlignment="1">
      <alignment readingOrder="1"/>
    </xf>
    <xf numFmtId="0" fontId="1" fillId="25" borderId="0" xfId="0" applyFont="1" applyFill="1" applyAlignment="1">
      <alignment horizontal="center" vertical="center"/>
    </xf>
    <xf numFmtId="0" fontId="19" fillId="21" borderId="7" xfId="0" applyFont="1" applyFill="1" applyBorder="1" applyAlignment="1">
      <alignment horizontal="left"/>
    </xf>
    <xf numFmtId="0" fontId="19" fillId="21" borderId="8" xfId="0" applyFont="1" applyFill="1" applyBorder="1" applyAlignment="1">
      <alignment horizontal="left"/>
    </xf>
    <xf numFmtId="0" fontId="19" fillId="21" borderId="9" xfId="0" applyFont="1" applyFill="1" applyBorder="1" applyAlignment="1">
      <alignment horizontal="left"/>
    </xf>
    <xf numFmtId="0" fontId="0" fillId="24" borderId="0" xfId="0" applyFill="1" applyAlignment="1">
      <alignment horizontal="center" vertical="center"/>
    </xf>
    <xf numFmtId="0" fontId="4" fillId="5" borderId="5" xfId="0" applyFont="1" applyFill="1" applyBorder="1" applyAlignment="1">
      <alignment horizontal="left"/>
    </xf>
    <xf numFmtId="0" fontId="1" fillId="21" borderId="7" xfId="0" applyFont="1" applyFill="1" applyBorder="1" applyAlignment="1">
      <alignment horizontal="center"/>
    </xf>
    <xf numFmtId="0" fontId="1" fillId="21" borderId="8" xfId="0" applyFont="1" applyFill="1" applyBorder="1" applyAlignment="1">
      <alignment horizontal="center"/>
    </xf>
    <xf numFmtId="0" fontId="1" fillId="21" borderId="9" xfId="0" applyFont="1" applyFill="1" applyBorder="1" applyAlignment="1">
      <alignment horizontal="center"/>
    </xf>
    <xf numFmtId="0" fontId="1" fillId="0" borderId="0" xfId="0" applyFont="1" applyAlignment="1">
      <alignment wrapText="1"/>
    </xf>
    <xf numFmtId="0" fontId="4" fillId="16" borderId="0" xfId="0" applyFont="1" applyFill="1" applyAlignment="1">
      <alignment horizontal="left" wrapText="1"/>
    </xf>
    <xf numFmtId="0" fontId="21" fillId="18" borderId="0" xfId="0" applyFont="1" applyFill="1"/>
    <xf numFmtId="0" fontId="11" fillId="0" borderId="0" xfId="0" applyFont="1" applyBorder="1" applyAlignment="1">
      <alignment wrapText="1"/>
    </xf>
    <xf numFmtId="0" fontId="11" fillId="0" borderId="0" xfId="0" applyFont="1" applyBorder="1" applyAlignment="1">
      <alignment horizontal="center" wrapText="1"/>
    </xf>
    <xf numFmtId="0" fontId="0" fillId="0" borderId="0" xfId="0" applyBorder="1" applyAlignment="1">
      <alignment wrapText="1"/>
    </xf>
    <xf numFmtId="0" fontId="0" fillId="0" borderId="0" xfId="0" applyBorder="1"/>
    <xf numFmtId="0" fontId="12" fillId="0" borderId="0" xfId="1" applyBorder="1" applyAlignment="1"/>
    <xf numFmtId="0" fontId="12" fillId="0" borderId="0" xfId="1" applyBorder="1"/>
    <xf numFmtId="0" fontId="0" fillId="32" borderId="43" xfId="0" applyFill="1" applyBorder="1" applyAlignment="1">
      <alignment vertical="top"/>
    </xf>
    <xf numFmtId="0" fontId="0" fillId="0" borderId="43" xfId="0" applyFill="1" applyBorder="1" applyAlignment="1">
      <alignment vertical="top"/>
    </xf>
    <xf numFmtId="0" fontId="0" fillId="0" borderId="43" xfId="0"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Medium9"/>
  <colors>
    <mruColors>
      <color rgb="FFFFF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'Result Overview'!$D$6</c:f>
              <c:strCache>
                <c:ptCount val="1"/>
                <c:pt idx="0">
                  <c:v>Mass (g)</c:v>
                </c:pt>
              </c:strCache>
            </c:strRef>
          </c:tx>
          <c:spPr>
            <a:solidFill>
              <a:schemeClr val="accent1"/>
            </a:solidFill>
            <a:ln>
              <a:noFill/>
            </a:ln>
            <a:effectLst/>
          </c:spPr>
          <c:invertIfNegative val="0"/>
          <c:dPt>
            <c:idx val="0"/>
            <c:invertIfNegative val="0"/>
            <c:bubble3D val="0"/>
            <c:spPr>
              <a:solidFill>
                <a:schemeClr val="accent2"/>
              </a:solidFill>
              <a:ln>
                <a:noFill/>
              </a:ln>
              <a:effectLst/>
            </c:spPr>
            <c:extLst>
              <c:ext xmlns:c16="http://schemas.microsoft.com/office/drawing/2014/chart" uri="{C3380CC4-5D6E-409C-BE32-E72D297353CC}">
                <c16:uniqueId val="{00000001-6BBA-4CD5-A7C4-FC60B6477EA3}"/>
              </c:ext>
            </c:extLst>
          </c:dPt>
          <c:dPt>
            <c:idx val="2"/>
            <c:invertIfNegative val="0"/>
            <c:bubble3D val="0"/>
            <c:spPr>
              <a:solidFill>
                <a:schemeClr val="accent6"/>
              </a:solidFill>
              <a:ln>
                <a:noFill/>
              </a:ln>
              <a:effectLst/>
            </c:spPr>
            <c:extLst>
              <c:ext xmlns:c16="http://schemas.microsoft.com/office/drawing/2014/chart" uri="{C3380CC4-5D6E-409C-BE32-E72D297353CC}">
                <c16:uniqueId val="{00000002-6BBA-4CD5-A7C4-FC60B6477EA3}"/>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3-6BBA-4CD5-A7C4-FC60B6477EA3}"/>
              </c:ext>
            </c:extLst>
          </c:dPt>
          <c:dPt>
            <c:idx val="4"/>
            <c:invertIfNegative val="0"/>
            <c:bubble3D val="0"/>
            <c:spPr>
              <a:solidFill>
                <a:schemeClr val="accent2"/>
              </a:solidFill>
              <a:ln>
                <a:noFill/>
              </a:ln>
              <a:effectLst/>
            </c:spPr>
            <c:extLst>
              <c:ext xmlns:c16="http://schemas.microsoft.com/office/drawing/2014/chart" uri="{C3380CC4-5D6E-409C-BE32-E72D297353CC}">
                <c16:uniqueId val="{00000004-6BBA-4CD5-A7C4-FC60B6477EA3}"/>
              </c:ext>
            </c:extLst>
          </c:dPt>
          <c:dPt>
            <c:idx val="5"/>
            <c:invertIfNegative val="0"/>
            <c:bubble3D val="0"/>
            <c:spPr>
              <a:solidFill>
                <a:schemeClr val="accent6"/>
              </a:solidFill>
              <a:ln>
                <a:noFill/>
              </a:ln>
              <a:effectLst/>
            </c:spPr>
            <c:extLst>
              <c:ext xmlns:c16="http://schemas.microsoft.com/office/drawing/2014/chart" uri="{C3380CC4-5D6E-409C-BE32-E72D297353CC}">
                <c16:uniqueId val="{00000005-6BBA-4CD5-A7C4-FC60B6477EA3}"/>
              </c:ext>
            </c:extLst>
          </c:dPt>
          <c:dPt>
            <c:idx val="6"/>
            <c:invertIfNegative val="0"/>
            <c:bubble3D val="0"/>
            <c:spPr>
              <a:solidFill>
                <a:schemeClr val="accent2"/>
              </a:solidFill>
              <a:ln>
                <a:noFill/>
              </a:ln>
              <a:effectLst/>
            </c:spPr>
            <c:extLst>
              <c:ext xmlns:c16="http://schemas.microsoft.com/office/drawing/2014/chart" uri="{C3380CC4-5D6E-409C-BE32-E72D297353CC}">
                <c16:uniqueId val="{00000006-6BBA-4CD5-A7C4-FC60B6477EA3}"/>
              </c:ext>
            </c:extLst>
          </c:dPt>
          <c:dPt>
            <c:idx val="7"/>
            <c:invertIfNegative val="0"/>
            <c:bubble3D val="0"/>
            <c:spPr>
              <a:solidFill>
                <a:schemeClr val="accent4"/>
              </a:solidFill>
              <a:ln>
                <a:noFill/>
              </a:ln>
              <a:effectLst/>
            </c:spPr>
            <c:extLst>
              <c:ext xmlns:c16="http://schemas.microsoft.com/office/drawing/2014/chart" uri="{C3380CC4-5D6E-409C-BE32-E72D297353CC}">
                <c16:uniqueId val="{0000000C-8FFF-914B-B552-12729D4BD915}"/>
              </c:ext>
            </c:extLst>
          </c:dPt>
          <c:cat>
            <c:strRef>
              <c:f>'Result Overview'!$B$7:$B$14</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Overview'!$D$7:$D$14</c:f>
              <c:numCache>
                <c:formatCode>General</c:formatCode>
                <c:ptCount val="8"/>
                <c:pt idx="0">
                  <c:v>34703.161999999997</c:v>
                </c:pt>
                <c:pt idx="1">
                  <c:v>0</c:v>
                </c:pt>
                <c:pt idx="2">
                  <c:v>31232.845799999996</c:v>
                </c:pt>
                <c:pt idx="3">
                  <c:v>31232.845799999996</c:v>
                </c:pt>
                <c:pt idx="4">
                  <c:v>34703.161999999997</c:v>
                </c:pt>
                <c:pt idx="5">
                  <c:v>31232.845799999996</c:v>
                </c:pt>
                <c:pt idx="6">
                  <c:v>34703.161999999997</c:v>
                </c:pt>
                <c:pt idx="7">
                  <c:v>31232.845799999996</c:v>
                </c:pt>
              </c:numCache>
            </c:numRef>
          </c:val>
          <c:extLst>
            <c:ext xmlns:c16="http://schemas.microsoft.com/office/drawing/2014/chart" uri="{C3380CC4-5D6E-409C-BE32-E72D297353CC}">
              <c16:uniqueId val="{00000000-6BBA-4CD5-A7C4-FC60B6477EA3}"/>
            </c:ext>
          </c:extLst>
        </c:ser>
        <c:dLbls>
          <c:showLegendKey val="0"/>
          <c:showVal val="0"/>
          <c:showCatName val="0"/>
          <c:showSerName val="0"/>
          <c:showPercent val="0"/>
          <c:showBubbleSize val="0"/>
        </c:dLbls>
        <c:gapWidth val="182"/>
        <c:axId val="1494045343"/>
        <c:axId val="1610484127"/>
      </c:barChart>
      <c:catAx>
        <c:axId val="14940453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10484127"/>
        <c:crosses val="autoZero"/>
        <c:auto val="1"/>
        <c:lblAlgn val="ctr"/>
        <c:lblOffset val="100"/>
        <c:noMultiLvlLbl val="0"/>
      </c:catAx>
      <c:valAx>
        <c:axId val="1610484127"/>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Mass</a:t>
                </a:r>
                <a:r>
                  <a:rPr lang="en-GB" baseline="0"/>
                  <a:t> (g)</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GB"/>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49404534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'Result Overview'!$I$6</c:f>
              <c:strCache>
                <c:ptCount val="1"/>
                <c:pt idx="0">
                  <c:v>Mass (g)</c:v>
                </c:pt>
              </c:strCache>
            </c:strRef>
          </c:tx>
          <c:spPr>
            <a:solidFill>
              <a:schemeClr val="accent1"/>
            </a:solidFill>
            <a:ln>
              <a:noFill/>
            </a:ln>
            <a:effectLst/>
          </c:spPr>
          <c:invertIfNegative val="0"/>
          <c:dPt>
            <c:idx val="2"/>
            <c:invertIfNegative val="0"/>
            <c:bubble3D val="0"/>
            <c:spPr>
              <a:solidFill>
                <a:schemeClr val="accent2"/>
              </a:solidFill>
              <a:ln>
                <a:noFill/>
              </a:ln>
              <a:effectLst/>
            </c:spPr>
            <c:extLst>
              <c:ext xmlns:c16="http://schemas.microsoft.com/office/drawing/2014/chart" uri="{C3380CC4-5D6E-409C-BE32-E72D297353CC}">
                <c16:uniqueId val="{00000001-5CEE-40C9-988F-C9E0AAA28403}"/>
              </c:ext>
            </c:extLst>
          </c:dPt>
          <c:dPt>
            <c:idx val="3"/>
            <c:invertIfNegative val="0"/>
            <c:bubble3D val="0"/>
            <c:spPr>
              <a:solidFill>
                <a:schemeClr val="accent2"/>
              </a:solidFill>
              <a:ln>
                <a:noFill/>
              </a:ln>
              <a:effectLst/>
            </c:spPr>
            <c:extLst>
              <c:ext xmlns:c16="http://schemas.microsoft.com/office/drawing/2014/chart" uri="{C3380CC4-5D6E-409C-BE32-E72D297353CC}">
                <c16:uniqueId val="{00000002-5CEE-40C9-988F-C9E0AAA28403}"/>
              </c:ext>
            </c:extLst>
          </c:dPt>
          <c:dPt>
            <c:idx val="4"/>
            <c:invertIfNegative val="0"/>
            <c:bubble3D val="0"/>
            <c:spPr>
              <a:solidFill>
                <a:schemeClr val="accent2"/>
              </a:solidFill>
              <a:ln>
                <a:noFill/>
              </a:ln>
              <a:effectLst/>
            </c:spPr>
            <c:extLst>
              <c:ext xmlns:c16="http://schemas.microsoft.com/office/drawing/2014/chart" uri="{C3380CC4-5D6E-409C-BE32-E72D297353CC}">
                <c16:uniqueId val="{00000003-5CEE-40C9-988F-C9E0AAA28403}"/>
              </c:ext>
            </c:extLst>
          </c:dPt>
          <c:dPt>
            <c:idx val="5"/>
            <c:invertIfNegative val="0"/>
            <c:bubble3D val="0"/>
            <c:spPr>
              <a:solidFill>
                <a:schemeClr val="accent2"/>
              </a:solidFill>
              <a:ln>
                <a:noFill/>
              </a:ln>
              <a:effectLst/>
            </c:spPr>
            <c:extLst>
              <c:ext xmlns:c16="http://schemas.microsoft.com/office/drawing/2014/chart" uri="{C3380CC4-5D6E-409C-BE32-E72D297353CC}">
                <c16:uniqueId val="{00000004-5CEE-40C9-988F-C9E0AAA28403}"/>
              </c:ext>
            </c:extLst>
          </c:dPt>
          <c:dPt>
            <c:idx val="6"/>
            <c:invertIfNegative val="0"/>
            <c:bubble3D val="0"/>
            <c:spPr>
              <a:solidFill>
                <a:schemeClr val="accent1"/>
              </a:solidFill>
              <a:ln>
                <a:noFill/>
              </a:ln>
              <a:effectLst/>
            </c:spPr>
            <c:extLst>
              <c:ext xmlns:c16="http://schemas.microsoft.com/office/drawing/2014/chart" uri="{C3380CC4-5D6E-409C-BE32-E72D297353CC}">
                <c16:uniqueId val="{00000005-5CEE-40C9-988F-C9E0AAA28403}"/>
              </c:ext>
            </c:extLst>
          </c:dPt>
          <c:cat>
            <c:strRef>
              <c:f>'Result Overview'!$G$7:$G$14</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Overview'!$I$7:$I$14</c:f>
              <c:numCache>
                <c:formatCode>General</c:formatCode>
                <c:ptCount val="8"/>
                <c:pt idx="0">
                  <c:v>0</c:v>
                </c:pt>
                <c:pt idx="1">
                  <c:v>0</c:v>
                </c:pt>
                <c:pt idx="2">
                  <c:v>1539</c:v>
                </c:pt>
                <c:pt idx="3">
                  <c:v>1539</c:v>
                </c:pt>
                <c:pt idx="4">
                  <c:v>1539</c:v>
                </c:pt>
                <c:pt idx="5">
                  <c:v>1539</c:v>
                </c:pt>
                <c:pt idx="6">
                  <c:v>1539</c:v>
                </c:pt>
                <c:pt idx="7">
                  <c:v>1539</c:v>
                </c:pt>
              </c:numCache>
            </c:numRef>
          </c:val>
          <c:extLst>
            <c:ext xmlns:c16="http://schemas.microsoft.com/office/drawing/2014/chart" uri="{C3380CC4-5D6E-409C-BE32-E72D297353CC}">
              <c16:uniqueId val="{00000000-5CEE-40C9-988F-C9E0AAA28403}"/>
            </c:ext>
          </c:extLst>
        </c:ser>
        <c:dLbls>
          <c:showLegendKey val="0"/>
          <c:showVal val="0"/>
          <c:showCatName val="0"/>
          <c:showSerName val="0"/>
          <c:showPercent val="0"/>
          <c:showBubbleSize val="0"/>
        </c:dLbls>
        <c:gapWidth val="182"/>
        <c:axId val="1495226767"/>
        <c:axId val="1495227247"/>
      </c:barChart>
      <c:catAx>
        <c:axId val="1495226767"/>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495227247"/>
        <c:crosses val="autoZero"/>
        <c:auto val="1"/>
        <c:lblAlgn val="ctr"/>
        <c:lblOffset val="100"/>
        <c:noMultiLvlLbl val="0"/>
      </c:catAx>
      <c:valAx>
        <c:axId val="1495227247"/>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Mass (g)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NL"/>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49522676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'Result Overview'!$N$6</c:f>
              <c:strCache>
                <c:ptCount val="1"/>
                <c:pt idx="0">
                  <c:v>Mass (g)</c:v>
                </c:pt>
              </c:strCache>
            </c:strRef>
          </c:tx>
          <c:spPr>
            <a:solidFill>
              <a:schemeClr val="accent1"/>
            </a:solidFill>
            <a:ln>
              <a:noFill/>
            </a:ln>
            <a:effectLst/>
          </c:spPr>
          <c:invertIfNegative val="0"/>
          <c:cat>
            <c:strRef>
              <c:f>'Result Overview'!$L$7:$L$14</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Overview'!$N$7:$N$14</c:f>
              <c:numCache>
                <c:formatCode>General</c:formatCode>
                <c:ptCount val="8"/>
                <c:pt idx="0">
                  <c:v>0</c:v>
                </c:pt>
                <c:pt idx="1">
                  <c:v>0</c:v>
                </c:pt>
                <c:pt idx="2">
                  <c:v>5.2452805999999992</c:v>
                </c:pt>
                <c:pt idx="3">
                  <c:v>5.2452805999999992</c:v>
                </c:pt>
                <c:pt idx="4">
                  <c:v>5.2452805999999992</c:v>
                </c:pt>
                <c:pt idx="5">
                  <c:v>5.2452805999999992</c:v>
                </c:pt>
                <c:pt idx="6">
                  <c:v>5.2452805999999992</c:v>
                </c:pt>
                <c:pt idx="7">
                  <c:v>5.2452805999999992</c:v>
                </c:pt>
              </c:numCache>
            </c:numRef>
          </c:val>
          <c:extLst>
            <c:ext xmlns:c16="http://schemas.microsoft.com/office/drawing/2014/chart" uri="{C3380CC4-5D6E-409C-BE32-E72D297353CC}">
              <c16:uniqueId val="{00000000-55B7-4A4C-87E5-DDA39052D7C5}"/>
            </c:ext>
          </c:extLst>
        </c:ser>
        <c:dLbls>
          <c:showLegendKey val="0"/>
          <c:showVal val="0"/>
          <c:showCatName val="0"/>
          <c:showSerName val="0"/>
          <c:showPercent val="0"/>
          <c:showBubbleSize val="0"/>
        </c:dLbls>
        <c:gapWidth val="182"/>
        <c:axId val="1680094367"/>
        <c:axId val="1680097727"/>
      </c:barChart>
      <c:catAx>
        <c:axId val="1680094367"/>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80097727"/>
        <c:crosses val="autoZero"/>
        <c:auto val="1"/>
        <c:lblAlgn val="ctr"/>
        <c:lblOffset val="100"/>
        <c:noMultiLvlLbl val="0"/>
      </c:catAx>
      <c:valAx>
        <c:axId val="1680097727"/>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Mass</a:t>
                </a:r>
                <a:r>
                  <a:rPr lang="en-GB" baseline="0"/>
                  <a:t> (g)</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GB"/>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8009436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'Result Overview'!$S$6</c:f>
              <c:strCache>
                <c:ptCount val="1"/>
                <c:pt idx="0">
                  <c:v>Mass (g)</c:v>
                </c:pt>
              </c:strCache>
            </c:strRef>
          </c:tx>
          <c:spPr>
            <a:solidFill>
              <a:schemeClr val="accent1"/>
            </a:solidFill>
            <a:ln>
              <a:noFill/>
            </a:ln>
            <a:effectLst/>
          </c:spPr>
          <c:invertIfNegative val="0"/>
          <c:cat>
            <c:strRef>
              <c:f>'Result Overview'!$Q$7:$Q$14</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Overview'!$S$7:$S$14</c:f>
              <c:numCache>
                <c:formatCode>General</c:formatCode>
                <c:ptCount val="8"/>
                <c:pt idx="0">
                  <c:v>72</c:v>
                </c:pt>
                <c:pt idx="1">
                  <c:v>72</c:v>
                </c:pt>
                <c:pt idx="2">
                  <c:v>395.62376334999988</c:v>
                </c:pt>
                <c:pt idx="3">
                  <c:v>395.62376334999988</c:v>
                </c:pt>
                <c:pt idx="4">
                  <c:v>395.62376334999988</c:v>
                </c:pt>
                <c:pt idx="5">
                  <c:v>395.62376334999988</c:v>
                </c:pt>
                <c:pt idx="6">
                  <c:v>395.62376334999988</c:v>
                </c:pt>
                <c:pt idx="7">
                  <c:v>395.62376334999988</c:v>
                </c:pt>
              </c:numCache>
            </c:numRef>
          </c:val>
          <c:extLst>
            <c:ext xmlns:c16="http://schemas.microsoft.com/office/drawing/2014/chart" uri="{C3380CC4-5D6E-409C-BE32-E72D297353CC}">
              <c16:uniqueId val="{00000000-A149-4B25-AA3B-ECC0595DB4AA}"/>
            </c:ext>
          </c:extLst>
        </c:ser>
        <c:dLbls>
          <c:showLegendKey val="0"/>
          <c:showVal val="0"/>
          <c:showCatName val="0"/>
          <c:showSerName val="0"/>
          <c:showPercent val="0"/>
          <c:showBubbleSize val="0"/>
        </c:dLbls>
        <c:gapWidth val="182"/>
        <c:axId val="1662084911"/>
        <c:axId val="1662086351"/>
      </c:barChart>
      <c:catAx>
        <c:axId val="166208491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62086351"/>
        <c:crosses val="autoZero"/>
        <c:auto val="1"/>
        <c:lblAlgn val="ctr"/>
        <c:lblOffset val="100"/>
        <c:noMultiLvlLbl val="0"/>
      </c:catAx>
      <c:valAx>
        <c:axId val="166208635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Mass</a:t>
                </a:r>
                <a:r>
                  <a:rPr lang="en-GB" baseline="0"/>
                  <a:t> (g)</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GB"/>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6208491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'Result Overview'!$X$6</c:f>
              <c:strCache>
                <c:ptCount val="1"/>
                <c:pt idx="0">
                  <c:v>Mass (g)</c:v>
                </c:pt>
              </c:strCache>
            </c:strRef>
          </c:tx>
          <c:spPr>
            <a:solidFill>
              <a:schemeClr val="accent1"/>
            </a:solidFill>
            <a:ln>
              <a:noFill/>
            </a:ln>
            <a:effectLst/>
          </c:spPr>
          <c:invertIfNegative val="0"/>
          <c:cat>
            <c:strRef>
              <c:f>'Result Overview'!$V$7:$V$14</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Overview'!$X$7:$X$14</c:f>
              <c:numCache>
                <c:formatCode>General</c:formatCode>
                <c:ptCount val="8"/>
                <c:pt idx="0">
                  <c:v>1861.7000000000003</c:v>
                </c:pt>
                <c:pt idx="1">
                  <c:v>1861.7000000000003</c:v>
                </c:pt>
                <c:pt idx="2">
                  <c:v>1885.7000000000003</c:v>
                </c:pt>
                <c:pt idx="3">
                  <c:v>1885.7000000000003</c:v>
                </c:pt>
                <c:pt idx="4">
                  <c:v>1885.7000000000003</c:v>
                </c:pt>
                <c:pt idx="5">
                  <c:v>1885.7000000000003</c:v>
                </c:pt>
                <c:pt idx="6">
                  <c:v>1885.7000000000003</c:v>
                </c:pt>
                <c:pt idx="7">
                  <c:v>1885.7000000000003</c:v>
                </c:pt>
              </c:numCache>
            </c:numRef>
          </c:val>
          <c:extLst>
            <c:ext xmlns:c16="http://schemas.microsoft.com/office/drawing/2014/chart" uri="{C3380CC4-5D6E-409C-BE32-E72D297353CC}">
              <c16:uniqueId val="{00000000-F3F8-46B7-90BD-556DCD8EAA48}"/>
            </c:ext>
          </c:extLst>
        </c:ser>
        <c:dLbls>
          <c:showLegendKey val="0"/>
          <c:showVal val="0"/>
          <c:showCatName val="0"/>
          <c:showSerName val="0"/>
          <c:showPercent val="0"/>
          <c:showBubbleSize val="0"/>
        </c:dLbls>
        <c:gapWidth val="182"/>
        <c:axId val="1626209199"/>
        <c:axId val="1626209679"/>
      </c:barChart>
      <c:catAx>
        <c:axId val="1626209199"/>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26209679"/>
        <c:crosses val="autoZero"/>
        <c:auto val="1"/>
        <c:lblAlgn val="ctr"/>
        <c:lblOffset val="100"/>
        <c:noMultiLvlLbl val="0"/>
      </c:catAx>
      <c:valAx>
        <c:axId val="1626209679"/>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Mass (g)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NL"/>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2620919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'Result Overview'!$AC$6</c:f>
              <c:strCache>
                <c:ptCount val="1"/>
                <c:pt idx="0">
                  <c:v>Mass (g)</c:v>
                </c:pt>
              </c:strCache>
            </c:strRef>
          </c:tx>
          <c:spPr>
            <a:solidFill>
              <a:schemeClr val="accent1"/>
            </a:solidFill>
            <a:ln>
              <a:noFill/>
            </a:ln>
            <a:effectLst/>
          </c:spPr>
          <c:invertIfNegative val="0"/>
          <c:cat>
            <c:strRef>
              <c:f>'Result Overview'!$AA$7:$AA$14</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Overview'!$AC$7:$AC$14</c:f>
              <c:numCache>
                <c:formatCode>General</c:formatCode>
                <c:ptCount val="8"/>
                <c:pt idx="0">
                  <c:v>0</c:v>
                </c:pt>
                <c:pt idx="1">
                  <c:v>0</c:v>
                </c:pt>
                <c:pt idx="2">
                  <c:v>18.331256049999997</c:v>
                </c:pt>
                <c:pt idx="3">
                  <c:v>18.331256049999997</c:v>
                </c:pt>
                <c:pt idx="4">
                  <c:v>18.331256049999997</c:v>
                </c:pt>
                <c:pt idx="5">
                  <c:v>18.331256049999997</c:v>
                </c:pt>
                <c:pt idx="6">
                  <c:v>18.331256049999997</c:v>
                </c:pt>
                <c:pt idx="7">
                  <c:v>18.331256049999997</c:v>
                </c:pt>
              </c:numCache>
            </c:numRef>
          </c:val>
          <c:extLst>
            <c:ext xmlns:c16="http://schemas.microsoft.com/office/drawing/2014/chart" uri="{C3380CC4-5D6E-409C-BE32-E72D297353CC}">
              <c16:uniqueId val="{00000000-701D-4F1F-BF1C-BAE725770B55}"/>
            </c:ext>
          </c:extLst>
        </c:ser>
        <c:dLbls>
          <c:showLegendKey val="0"/>
          <c:showVal val="0"/>
          <c:showCatName val="0"/>
          <c:showSerName val="0"/>
          <c:showPercent val="0"/>
          <c:showBubbleSize val="0"/>
        </c:dLbls>
        <c:gapWidth val="182"/>
        <c:axId val="1618228815"/>
        <c:axId val="1618215855"/>
      </c:barChart>
      <c:catAx>
        <c:axId val="161822881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18215855"/>
        <c:crosses val="autoZero"/>
        <c:auto val="1"/>
        <c:lblAlgn val="ctr"/>
        <c:lblOffset val="100"/>
        <c:noMultiLvlLbl val="0"/>
      </c:catAx>
      <c:valAx>
        <c:axId val="161821585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Mass</a:t>
                </a:r>
                <a:r>
                  <a:rPr lang="en-GB" baseline="0"/>
                  <a:t> (g)</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GB"/>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61822881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'Result Overview'!$C$30</c:f>
              <c:strCache>
                <c:ptCount val="1"/>
                <c:pt idx="0">
                  <c:v>Solar glass sheets</c:v>
                </c:pt>
              </c:strCache>
            </c:strRef>
          </c:tx>
          <c:spPr>
            <a:solidFill>
              <a:schemeClr val="accent1"/>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Overview'!$C$31:$C$38</c:f>
              <c:numCache>
                <c:formatCode>General</c:formatCode>
                <c:ptCount val="8"/>
                <c:pt idx="0">
                  <c:v>21.521948582162199</c:v>
                </c:pt>
                <c:pt idx="1">
                  <c:v>0</c:v>
                </c:pt>
                <c:pt idx="2">
                  <c:v>0</c:v>
                </c:pt>
                <c:pt idx="3">
                  <c:v>0</c:v>
                </c:pt>
                <c:pt idx="4">
                  <c:v>21.521948582162199</c:v>
                </c:pt>
                <c:pt idx="5">
                  <c:v>0</c:v>
                </c:pt>
                <c:pt idx="6">
                  <c:v>21.521948582162199</c:v>
                </c:pt>
                <c:pt idx="7">
                  <c:v>0</c:v>
                </c:pt>
              </c:numCache>
            </c:numRef>
          </c:val>
          <c:extLst>
            <c:ext xmlns:c16="http://schemas.microsoft.com/office/drawing/2014/chart" uri="{C3380CC4-5D6E-409C-BE32-E72D297353CC}">
              <c16:uniqueId val="{00000000-56B1-49B8-A8E2-BE7DEE068EAB}"/>
            </c:ext>
          </c:extLst>
        </c:ser>
        <c:ser>
          <c:idx val="1"/>
          <c:order val="1"/>
          <c:tx>
            <c:strRef>
              <c:f>'Result Overview'!$D$30</c:f>
              <c:strCache>
                <c:ptCount val="1"/>
                <c:pt idx="0">
                  <c:v>Road fill material</c:v>
                </c:pt>
              </c:strCache>
            </c:strRef>
          </c:tx>
          <c:spPr>
            <a:solidFill>
              <a:schemeClr val="accent2"/>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Overview'!$D$31:$D$38</c:f>
              <c:numCache>
                <c:formatCode>General</c:formatCode>
                <c:ptCount val="8"/>
                <c:pt idx="0">
                  <c:v>5.5385093838625991E-2</c:v>
                </c:pt>
                <c:pt idx="1">
                  <c:v>0</c:v>
                </c:pt>
                <c:pt idx="2">
                  <c:v>0</c:v>
                </c:pt>
                <c:pt idx="3">
                  <c:v>0</c:v>
                </c:pt>
                <c:pt idx="4">
                  <c:v>0</c:v>
                </c:pt>
                <c:pt idx="5">
                  <c:v>0</c:v>
                </c:pt>
                <c:pt idx="6">
                  <c:v>0</c:v>
                </c:pt>
              </c:numCache>
            </c:numRef>
          </c:val>
          <c:extLst>
            <c:ext xmlns:c16="http://schemas.microsoft.com/office/drawing/2014/chart" uri="{C3380CC4-5D6E-409C-BE32-E72D297353CC}">
              <c16:uniqueId val="{00000001-56B1-49B8-A8E2-BE7DEE068EAB}"/>
            </c:ext>
          </c:extLst>
        </c:ser>
        <c:ser>
          <c:idx val="2"/>
          <c:order val="2"/>
          <c:tx>
            <c:strRef>
              <c:f>'Result Overview'!$E$30</c:f>
              <c:strCache>
                <c:ptCount val="1"/>
                <c:pt idx="0">
                  <c:v>Secondary Copper</c:v>
                </c:pt>
              </c:strCache>
            </c:strRef>
          </c:tx>
          <c:spPr>
            <a:solidFill>
              <a:schemeClr val="accent3"/>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Overview'!$E$31:$E$38</c:f>
              <c:numCache>
                <c:formatCode>General</c:formatCode>
                <c:ptCount val="8"/>
                <c:pt idx="0">
                  <c:v>0.28800000000000003</c:v>
                </c:pt>
                <c:pt idx="1">
                  <c:v>0.28800000000000003</c:v>
                </c:pt>
                <c:pt idx="2">
                  <c:v>1.5824950533999995</c:v>
                </c:pt>
                <c:pt idx="3">
                  <c:v>1.5824950533999995</c:v>
                </c:pt>
                <c:pt idx="4">
                  <c:v>1.5824950533999995</c:v>
                </c:pt>
                <c:pt idx="5">
                  <c:v>1.5824950533999995</c:v>
                </c:pt>
                <c:pt idx="6">
                  <c:v>1.5824950533999995</c:v>
                </c:pt>
                <c:pt idx="7">
                  <c:v>1.5824950533999995</c:v>
                </c:pt>
              </c:numCache>
            </c:numRef>
          </c:val>
          <c:extLst>
            <c:ext xmlns:c16="http://schemas.microsoft.com/office/drawing/2014/chart" uri="{C3380CC4-5D6E-409C-BE32-E72D297353CC}">
              <c16:uniqueId val="{00000002-56B1-49B8-A8E2-BE7DEE068EAB}"/>
            </c:ext>
          </c:extLst>
        </c:ser>
        <c:ser>
          <c:idx val="3"/>
          <c:order val="3"/>
          <c:tx>
            <c:strRef>
              <c:f>'Result Overview'!$F$30</c:f>
              <c:strCache>
                <c:ptCount val="1"/>
                <c:pt idx="0">
                  <c:v>Secondary Aluminium</c:v>
                </c:pt>
              </c:strCache>
            </c:strRef>
          </c:tx>
          <c:spPr>
            <a:solidFill>
              <a:schemeClr val="accent4"/>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Overview'!$F$31:$F$38</c:f>
              <c:numCache>
                <c:formatCode>General</c:formatCode>
                <c:ptCount val="8"/>
                <c:pt idx="0">
                  <c:v>2.8111670000000006</c:v>
                </c:pt>
                <c:pt idx="1">
                  <c:v>2.8111670000000006</c:v>
                </c:pt>
                <c:pt idx="2">
                  <c:v>2.8474070000000005</c:v>
                </c:pt>
                <c:pt idx="3">
                  <c:v>2.8474070000000005</c:v>
                </c:pt>
                <c:pt idx="4">
                  <c:v>2.8474070000000005</c:v>
                </c:pt>
                <c:pt idx="5">
                  <c:v>2.8474070000000005</c:v>
                </c:pt>
                <c:pt idx="6">
                  <c:v>2.8474070000000005</c:v>
                </c:pt>
                <c:pt idx="7">
                  <c:v>2.8474070000000005</c:v>
                </c:pt>
              </c:numCache>
            </c:numRef>
          </c:val>
          <c:extLst>
            <c:ext xmlns:c16="http://schemas.microsoft.com/office/drawing/2014/chart" uri="{C3380CC4-5D6E-409C-BE32-E72D297353CC}">
              <c16:uniqueId val="{00000003-56B1-49B8-A8E2-BE7DEE068EAB}"/>
            </c:ext>
          </c:extLst>
        </c:ser>
        <c:ser>
          <c:idx val="4"/>
          <c:order val="4"/>
          <c:tx>
            <c:strRef>
              <c:f>'Result Overview'!$G$30</c:f>
              <c:strCache>
                <c:ptCount val="1"/>
                <c:pt idx="0">
                  <c:v>Glass cullets for abrasive use / road filler</c:v>
                </c:pt>
              </c:strCache>
            </c:strRef>
          </c:tx>
          <c:spPr>
            <a:solidFill>
              <a:schemeClr val="accent5"/>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Overview'!$G$31:$G$38</c:f>
              <c:numCache>
                <c:formatCode>General</c:formatCode>
                <c:ptCount val="8"/>
                <c:pt idx="0">
                  <c:v>0</c:v>
                </c:pt>
                <c:pt idx="1">
                  <c:v>3.4994804200000007</c:v>
                </c:pt>
                <c:pt idx="2">
                  <c:v>0</c:v>
                </c:pt>
                <c:pt idx="3">
                  <c:v>0</c:v>
                </c:pt>
                <c:pt idx="4">
                  <c:v>0</c:v>
                </c:pt>
                <c:pt idx="5">
                  <c:v>0</c:v>
                </c:pt>
                <c:pt idx="6">
                  <c:v>0</c:v>
                </c:pt>
                <c:pt idx="7">
                  <c:v>0</c:v>
                </c:pt>
              </c:numCache>
            </c:numRef>
          </c:val>
          <c:extLst>
            <c:ext xmlns:c16="http://schemas.microsoft.com/office/drawing/2014/chart" uri="{C3380CC4-5D6E-409C-BE32-E72D297353CC}">
              <c16:uniqueId val="{00000004-56B1-49B8-A8E2-BE7DEE068EAB}"/>
            </c:ext>
          </c:extLst>
        </c:ser>
        <c:ser>
          <c:idx val="5"/>
          <c:order val="5"/>
          <c:tx>
            <c:strRef>
              <c:f>'Result Overview'!$H$30</c:f>
              <c:strCache>
                <c:ptCount val="1"/>
                <c:pt idx="0">
                  <c:v>Glass wool/ glass fibre / glass foam</c:v>
                </c:pt>
              </c:strCache>
            </c:strRef>
          </c:tx>
          <c:spPr>
            <a:solidFill>
              <a:schemeClr val="accent6"/>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Overview'!$H$31:$H$38</c:f>
              <c:numCache>
                <c:formatCode>General</c:formatCode>
                <c:ptCount val="8"/>
                <c:pt idx="0">
                  <c:v>0</c:v>
                </c:pt>
                <c:pt idx="1">
                  <c:v>0</c:v>
                </c:pt>
                <c:pt idx="2">
                  <c:v>38.032236330659991</c:v>
                </c:pt>
                <c:pt idx="3">
                  <c:v>0</c:v>
                </c:pt>
                <c:pt idx="4">
                  <c:v>0</c:v>
                </c:pt>
                <c:pt idx="5">
                  <c:v>38.032236330659991</c:v>
                </c:pt>
                <c:pt idx="6">
                  <c:v>0</c:v>
                </c:pt>
                <c:pt idx="7">
                  <c:v>0</c:v>
                </c:pt>
              </c:numCache>
            </c:numRef>
          </c:val>
          <c:extLst>
            <c:ext xmlns:c16="http://schemas.microsoft.com/office/drawing/2014/chart" uri="{C3380CC4-5D6E-409C-BE32-E72D297353CC}">
              <c16:uniqueId val="{00000005-56B1-49B8-A8E2-BE7DEE068EAB}"/>
            </c:ext>
          </c:extLst>
        </c:ser>
        <c:ser>
          <c:idx val="6"/>
          <c:order val="6"/>
          <c:tx>
            <c:strRef>
              <c:f>'Result Overview'!$I$30</c:f>
              <c:strCache>
                <c:ptCount val="1"/>
                <c:pt idx="0">
                  <c:v>Secondary Tin</c:v>
                </c:pt>
              </c:strCache>
            </c:strRef>
          </c:tx>
          <c:spPr>
            <a:solidFill>
              <a:schemeClr val="accent1">
                <a:lumMod val="60000"/>
              </a:schemeClr>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Overview'!$I$31:$I$38</c:f>
              <c:numCache>
                <c:formatCode>General</c:formatCode>
                <c:ptCount val="8"/>
                <c:pt idx="0">
                  <c:v>0</c:v>
                </c:pt>
                <c:pt idx="1">
                  <c:v>0</c:v>
                </c:pt>
                <c:pt idx="2">
                  <c:v>0.23830632864999995</c:v>
                </c:pt>
                <c:pt idx="3">
                  <c:v>0.23830632864999995</c:v>
                </c:pt>
                <c:pt idx="4">
                  <c:v>0.23830632864999995</c:v>
                </c:pt>
                <c:pt idx="5">
                  <c:v>0.23830632864999995</c:v>
                </c:pt>
                <c:pt idx="6">
                  <c:v>0.23830632864999995</c:v>
                </c:pt>
                <c:pt idx="7">
                  <c:v>0.23830632864999995</c:v>
                </c:pt>
              </c:numCache>
            </c:numRef>
          </c:val>
          <c:extLst>
            <c:ext xmlns:c16="http://schemas.microsoft.com/office/drawing/2014/chart" uri="{C3380CC4-5D6E-409C-BE32-E72D297353CC}">
              <c16:uniqueId val="{00000006-56B1-49B8-A8E2-BE7DEE068EAB}"/>
            </c:ext>
          </c:extLst>
        </c:ser>
        <c:ser>
          <c:idx val="7"/>
          <c:order val="7"/>
          <c:tx>
            <c:strRef>
              <c:f>'Result Overview'!$J$30</c:f>
              <c:strCache>
                <c:ptCount val="1"/>
                <c:pt idx="0">
                  <c:v>Secondary Silver</c:v>
                </c:pt>
              </c:strCache>
            </c:strRef>
          </c:tx>
          <c:spPr>
            <a:solidFill>
              <a:schemeClr val="accent2">
                <a:lumMod val="60000"/>
              </a:schemeClr>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Overview'!$J$31:$J$38</c:f>
              <c:numCache>
                <c:formatCode>General</c:formatCode>
                <c:ptCount val="8"/>
                <c:pt idx="0">
                  <c:v>0</c:v>
                </c:pt>
                <c:pt idx="1">
                  <c:v>0</c:v>
                </c:pt>
                <c:pt idx="2">
                  <c:v>12.978397788580001</c:v>
                </c:pt>
                <c:pt idx="3">
                  <c:v>12.978397788580001</c:v>
                </c:pt>
                <c:pt idx="4">
                  <c:v>12.978397788580001</c:v>
                </c:pt>
                <c:pt idx="5">
                  <c:v>12.978397788580001</c:v>
                </c:pt>
                <c:pt idx="6">
                  <c:v>12.978397788580001</c:v>
                </c:pt>
                <c:pt idx="7">
                  <c:v>12.978397788580001</c:v>
                </c:pt>
              </c:numCache>
            </c:numRef>
          </c:val>
          <c:extLst>
            <c:ext xmlns:c16="http://schemas.microsoft.com/office/drawing/2014/chart" uri="{C3380CC4-5D6E-409C-BE32-E72D297353CC}">
              <c16:uniqueId val="{00000007-56B1-49B8-A8E2-BE7DEE068EAB}"/>
            </c:ext>
          </c:extLst>
        </c:ser>
        <c:ser>
          <c:idx val="8"/>
          <c:order val="8"/>
          <c:tx>
            <c:strRef>
              <c:f>'Result Overview'!$K$30</c:f>
              <c:strCache>
                <c:ptCount val="1"/>
                <c:pt idx="0">
                  <c:v>Secondary Lead</c:v>
                </c:pt>
              </c:strCache>
            </c:strRef>
          </c:tx>
          <c:spPr>
            <a:solidFill>
              <a:schemeClr val="accent3">
                <a:lumMod val="60000"/>
              </a:schemeClr>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Overview'!$K$31:$K$38</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8-56B1-49B8-A8E2-BE7DEE068EAB}"/>
            </c:ext>
          </c:extLst>
        </c:ser>
        <c:ser>
          <c:idx val="9"/>
          <c:order val="9"/>
          <c:tx>
            <c:strRef>
              <c:f>'Result Overview'!$L$30</c:f>
              <c:strCache>
                <c:ptCount val="1"/>
                <c:pt idx="0">
                  <c:v>Metallurgical Grade Silicon</c:v>
                </c:pt>
              </c:strCache>
            </c:strRef>
          </c:tx>
          <c:spPr>
            <a:solidFill>
              <a:schemeClr val="accent4">
                <a:lumMod val="20000"/>
                <a:lumOff val="80000"/>
              </a:schemeClr>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Overview'!$L$31:$L$38</c:f>
              <c:numCache>
                <c:formatCode>General</c:formatCode>
                <c:ptCount val="8"/>
                <c:pt idx="0">
                  <c:v>0</c:v>
                </c:pt>
                <c:pt idx="1">
                  <c:v>0</c:v>
                </c:pt>
                <c:pt idx="2">
                  <c:v>1.6433166579174898</c:v>
                </c:pt>
                <c:pt idx="3">
                  <c:v>1.6433166579174898</c:v>
                </c:pt>
                <c:pt idx="4">
                  <c:v>1.6433166579174898</c:v>
                </c:pt>
                <c:pt idx="5">
                  <c:v>1.6433166579174898</c:v>
                </c:pt>
                <c:pt idx="6">
                  <c:v>0</c:v>
                </c:pt>
                <c:pt idx="7">
                  <c:v>0</c:v>
                </c:pt>
              </c:numCache>
            </c:numRef>
          </c:val>
          <c:extLst>
            <c:ext xmlns:c16="http://schemas.microsoft.com/office/drawing/2014/chart" uri="{C3380CC4-5D6E-409C-BE32-E72D297353CC}">
              <c16:uniqueId val="{00000009-56B1-49B8-A8E2-BE7DEE068EAB}"/>
            </c:ext>
          </c:extLst>
        </c:ser>
        <c:ser>
          <c:idx val="10"/>
          <c:order val="10"/>
          <c:tx>
            <c:strRef>
              <c:f>'Result Overview'!$M$30</c:f>
              <c:strCache>
                <c:ptCount val="1"/>
                <c:pt idx="0">
                  <c:v>Solar glass cullets</c:v>
                </c:pt>
              </c:strCache>
            </c:strRef>
          </c:tx>
          <c:spPr>
            <a:solidFill>
              <a:schemeClr val="accent5">
                <a:lumMod val="60000"/>
              </a:schemeClr>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Overview'!$M$31:$M$38</c:f>
              <c:numCache>
                <c:formatCode>General</c:formatCode>
                <c:ptCount val="8"/>
                <c:pt idx="0">
                  <c:v>0</c:v>
                </c:pt>
                <c:pt idx="1">
                  <c:v>0</c:v>
                </c:pt>
                <c:pt idx="2">
                  <c:v>0</c:v>
                </c:pt>
                <c:pt idx="3">
                  <c:v>2.9671203509999997</c:v>
                </c:pt>
                <c:pt idx="4">
                  <c:v>0</c:v>
                </c:pt>
                <c:pt idx="5">
                  <c:v>0</c:v>
                </c:pt>
                <c:pt idx="6">
                  <c:v>0</c:v>
                </c:pt>
                <c:pt idx="7">
                  <c:v>0</c:v>
                </c:pt>
              </c:numCache>
            </c:numRef>
          </c:val>
          <c:extLst>
            <c:ext xmlns:c16="http://schemas.microsoft.com/office/drawing/2014/chart" uri="{C3380CC4-5D6E-409C-BE32-E72D297353CC}">
              <c16:uniqueId val="{0000000A-56B1-49B8-A8E2-BE7DEE068EAB}"/>
            </c:ext>
          </c:extLst>
        </c:ser>
        <c:ser>
          <c:idx val="11"/>
          <c:order val="11"/>
          <c:tx>
            <c:strRef>
              <c:f>'Result Overview'!$N$30</c:f>
              <c:strCache>
                <c:ptCount val="1"/>
                <c:pt idx="0">
                  <c:v>4N Silicon</c:v>
                </c:pt>
              </c:strCache>
            </c:strRef>
          </c:tx>
          <c:spPr>
            <a:solidFill>
              <a:schemeClr val="accent2">
                <a:lumMod val="60000"/>
                <a:lumOff val="40000"/>
              </a:schemeClr>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Overview'!$N$31:$N$38</c:f>
              <c:numCache>
                <c:formatCode>General</c:formatCode>
                <c:ptCount val="8"/>
                <c:pt idx="0">
                  <c:v>0</c:v>
                </c:pt>
                <c:pt idx="1">
                  <c:v>0</c:v>
                </c:pt>
                <c:pt idx="2">
                  <c:v>0</c:v>
                </c:pt>
                <c:pt idx="3">
                  <c:v>0</c:v>
                </c:pt>
                <c:pt idx="4">
                  <c:v>0</c:v>
                </c:pt>
                <c:pt idx="5">
                  <c:v>0</c:v>
                </c:pt>
                <c:pt idx="6">
                  <c:v>11.628069172103794</c:v>
                </c:pt>
                <c:pt idx="7">
                  <c:v>11.628069172103794</c:v>
                </c:pt>
              </c:numCache>
            </c:numRef>
          </c:val>
          <c:extLst>
            <c:ext xmlns:c16="http://schemas.microsoft.com/office/drawing/2014/chart" uri="{C3380CC4-5D6E-409C-BE32-E72D297353CC}">
              <c16:uniqueId val="{0000000B-56B1-49B8-A8E2-BE7DEE068EAB}"/>
            </c:ext>
          </c:extLst>
        </c:ser>
        <c:ser>
          <c:idx val="12"/>
          <c:order val="12"/>
          <c:tx>
            <c:strRef>
              <c:f>'Result Overview'!$O$30</c:f>
              <c:strCache>
                <c:ptCount val="1"/>
                <c:pt idx="0">
                  <c:v>Solar glass cullets</c:v>
                </c:pt>
              </c:strCache>
            </c:strRef>
          </c:tx>
          <c:spPr>
            <a:solidFill>
              <a:schemeClr val="accent5">
                <a:lumMod val="20000"/>
                <a:lumOff val="80000"/>
              </a:schemeClr>
            </a:solidFill>
            <a:ln>
              <a:noFill/>
            </a:ln>
            <a:effectLst/>
          </c:spPr>
          <c:invertIfNegative val="0"/>
          <c:cat>
            <c:strRef>
              <c:f>'Result Overview'!$B$31:$B$38</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Overview'!$O$31:$O$38</c:f>
              <c:numCache>
                <c:formatCode>General</c:formatCode>
                <c:ptCount val="8"/>
                <c:pt idx="0">
                  <c:v>0</c:v>
                </c:pt>
                <c:pt idx="1">
                  <c:v>0</c:v>
                </c:pt>
                <c:pt idx="2">
                  <c:v>0</c:v>
                </c:pt>
                <c:pt idx="3">
                  <c:v>0</c:v>
                </c:pt>
                <c:pt idx="4">
                  <c:v>0</c:v>
                </c:pt>
                <c:pt idx="5">
                  <c:v>0</c:v>
                </c:pt>
                <c:pt idx="6">
                  <c:v>0</c:v>
                </c:pt>
                <c:pt idx="7">
                  <c:v>2.9671203509999997</c:v>
                </c:pt>
              </c:numCache>
            </c:numRef>
          </c:val>
          <c:extLst>
            <c:ext xmlns:c16="http://schemas.microsoft.com/office/drawing/2014/chart" uri="{C3380CC4-5D6E-409C-BE32-E72D297353CC}">
              <c16:uniqueId val="{0000000C-56B1-49B8-A8E2-BE7DEE068EAB}"/>
            </c:ext>
          </c:extLst>
        </c:ser>
        <c:dLbls>
          <c:showLegendKey val="0"/>
          <c:showVal val="0"/>
          <c:showCatName val="0"/>
          <c:showSerName val="0"/>
          <c:showPercent val="0"/>
          <c:showBubbleSize val="0"/>
        </c:dLbls>
        <c:gapWidth val="150"/>
        <c:overlap val="100"/>
        <c:axId val="876554000"/>
        <c:axId val="876559280"/>
      </c:barChart>
      <c:catAx>
        <c:axId val="8765540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876559280"/>
        <c:crosses val="autoZero"/>
        <c:auto val="1"/>
        <c:lblAlgn val="ctr"/>
        <c:lblOffset val="100"/>
        <c:noMultiLvlLbl val="0"/>
      </c:catAx>
      <c:valAx>
        <c:axId val="8765592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Value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NL"/>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876554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'Result Overview'!$C$59</c:f>
              <c:strCache>
                <c:ptCount val="1"/>
                <c:pt idx="0">
                  <c:v>Glass</c:v>
                </c:pt>
              </c:strCache>
            </c:strRef>
          </c:tx>
          <c:spPr>
            <a:solidFill>
              <a:schemeClr val="accent1"/>
            </a:solidFill>
            <a:ln>
              <a:noFill/>
            </a:ln>
            <a:effectLst/>
          </c:spPr>
          <c:invertIfNegative val="0"/>
          <c:cat>
            <c:strRef>
              <c:f>'Result Overview'!$B$60:$B$67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Overview'!$C$60:$C$67</c:f>
              <c:numCache>
                <c:formatCode>General</c:formatCode>
                <c:ptCount val="8"/>
                <c:pt idx="0">
                  <c:v>100</c:v>
                </c:pt>
                <c:pt idx="1">
                  <c:v>0</c:v>
                </c:pt>
                <c:pt idx="2">
                  <c:v>0</c:v>
                </c:pt>
                <c:pt idx="3">
                  <c:v>89.999999999999986</c:v>
                </c:pt>
                <c:pt idx="4">
                  <c:v>100</c:v>
                </c:pt>
                <c:pt idx="5">
                  <c:v>0</c:v>
                </c:pt>
                <c:pt idx="6">
                  <c:v>100</c:v>
                </c:pt>
                <c:pt idx="7">
                  <c:v>89.999999999999986</c:v>
                </c:pt>
              </c:numCache>
            </c:numRef>
          </c:val>
          <c:extLst>
            <c:ext xmlns:c16="http://schemas.microsoft.com/office/drawing/2014/chart" uri="{C3380CC4-5D6E-409C-BE32-E72D297353CC}">
              <c16:uniqueId val="{00000000-6F32-4B93-B386-463C22E8A378}"/>
            </c:ext>
          </c:extLst>
        </c:ser>
        <c:ser>
          <c:idx val="1"/>
          <c:order val="1"/>
          <c:tx>
            <c:strRef>
              <c:f>'Result Overview'!$D$59</c:f>
              <c:strCache>
                <c:ptCount val="1"/>
                <c:pt idx="0">
                  <c:v>Copper</c:v>
                </c:pt>
              </c:strCache>
            </c:strRef>
          </c:tx>
          <c:spPr>
            <a:solidFill>
              <a:schemeClr val="accent2"/>
            </a:solidFill>
            <a:ln>
              <a:noFill/>
            </a:ln>
            <a:effectLst/>
          </c:spPr>
          <c:invertIfNegative val="0"/>
          <c:cat>
            <c:strRef>
              <c:f>'Result Overview'!$B$60:$B$67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Overview'!$D$60:$D$67</c:f>
              <c:numCache>
                <c:formatCode>General</c:formatCode>
                <c:ptCount val="8"/>
                <c:pt idx="0">
                  <c:v>17.447921885013969</c:v>
                </c:pt>
                <c:pt idx="1">
                  <c:v>17.447921885013969</c:v>
                </c:pt>
                <c:pt idx="2">
                  <c:v>95.872396094250689</c:v>
                </c:pt>
                <c:pt idx="3">
                  <c:v>95.872396094250689</c:v>
                </c:pt>
                <c:pt idx="4">
                  <c:v>95.872396094250689</c:v>
                </c:pt>
                <c:pt idx="5">
                  <c:v>95.872396094250689</c:v>
                </c:pt>
                <c:pt idx="6">
                  <c:v>95.872396094250689</c:v>
                </c:pt>
                <c:pt idx="7">
                  <c:v>95.872396094250689</c:v>
                </c:pt>
              </c:numCache>
            </c:numRef>
          </c:val>
          <c:extLst>
            <c:ext xmlns:c16="http://schemas.microsoft.com/office/drawing/2014/chart" uri="{C3380CC4-5D6E-409C-BE32-E72D297353CC}">
              <c16:uniqueId val="{00000001-6F32-4B93-B386-463C22E8A378}"/>
            </c:ext>
          </c:extLst>
        </c:ser>
        <c:ser>
          <c:idx val="2"/>
          <c:order val="2"/>
          <c:tx>
            <c:strRef>
              <c:f>'Result Overview'!$E$59</c:f>
              <c:strCache>
                <c:ptCount val="1"/>
                <c:pt idx="0">
                  <c:v>Aluminium</c:v>
                </c:pt>
              </c:strCache>
            </c:strRef>
          </c:tx>
          <c:spPr>
            <a:solidFill>
              <a:schemeClr val="accent3"/>
            </a:solidFill>
            <a:ln>
              <a:noFill/>
            </a:ln>
            <a:effectLst/>
          </c:spPr>
          <c:invertIfNegative val="0"/>
          <c:cat>
            <c:strRef>
              <c:f>'Result Overview'!$B$60:$B$67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Overview'!$E$60:$E$67</c:f>
              <c:numCache>
                <c:formatCode>General</c:formatCode>
                <c:ptCount val="8"/>
                <c:pt idx="0">
                  <c:v>97.486516206734038</c:v>
                </c:pt>
                <c:pt idx="1">
                  <c:v>97.486516206734038</c:v>
                </c:pt>
                <c:pt idx="2">
                  <c:v>98.743258103367026</c:v>
                </c:pt>
                <c:pt idx="3">
                  <c:v>98.743258103367026</c:v>
                </c:pt>
                <c:pt idx="4">
                  <c:v>98.743258103367026</c:v>
                </c:pt>
                <c:pt idx="5">
                  <c:v>98.743258103367026</c:v>
                </c:pt>
                <c:pt idx="6">
                  <c:v>98.743258103367026</c:v>
                </c:pt>
                <c:pt idx="7">
                  <c:v>98.743258103367026</c:v>
                </c:pt>
              </c:numCache>
            </c:numRef>
          </c:val>
          <c:extLst>
            <c:ext xmlns:c16="http://schemas.microsoft.com/office/drawing/2014/chart" uri="{C3380CC4-5D6E-409C-BE32-E72D297353CC}">
              <c16:uniqueId val="{00000002-6F32-4B93-B386-463C22E8A378}"/>
            </c:ext>
          </c:extLst>
        </c:ser>
        <c:ser>
          <c:idx val="3"/>
          <c:order val="3"/>
          <c:tx>
            <c:strRef>
              <c:f>'Result Overview'!$F$59</c:f>
              <c:strCache>
                <c:ptCount val="1"/>
                <c:pt idx="0">
                  <c:v>Tin</c:v>
                </c:pt>
              </c:strCache>
            </c:strRef>
          </c:tx>
          <c:spPr>
            <a:solidFill>
              <a:schemeClr val="accent4"/>
            </a:solidFill>
            <a:ln>
              <a:noFill/>
            </a:ln>
            <a:effectLst/>
          </c:spPr>
          <c:invertIfNegative val="0"/>
          <c:cat>
            <c:strRef>
              <c:f>'Result Overview'!$B$60:$B$67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Overview'!$F$60:$F$67</c:f>
              <c:numCache>
                <c:formatCode>General</c:formatCode>
                <c:ptCount val="8"/>
                <c:pt idx="0">
                  <c:v>0</c:v>
                </c:pt>
                <c:pt idx="1">
                  <c:v>0</c:v>
                </c:pt>
                <c:pt idx="2">
                  <c:v>95</c:v>
                </c:pt>
                <c:pt idx="3">
                  <c:v>95</c:v>
                </c:pt>
                <c:pt idx="4">
                  <c:v>95</c:v>
                </c:pt>
                <c:pt idx="5">
                  <c:v>95</c:v>
                </c:pt>
                <c:pt idx="6">
                  <c:v>95</c:v>
                </c:pt>
                <c:pt idx="7">
                  <c:v>95</c:v>
                </c:pt>
              </c:numCache>
            </c:numRef>
          </c:val>
          <c:extLst>
            <c:ext xmlns:c16="http://schemas.microsoft.com/office/drawing/2014/chart" uri="{C3380CC4-5D6E-409C-BE32-E72D297353CC}">
              <c16:uniqueId val="{00000003-6F32-4B93-B386-463C22E8A378}"/>
            </c:ext>
          </c:extLst>
        </c:ser>
        <c:ser>
          <c:idx val="4"/>
          <c:order val="4"/>
          <c:tx>
            <c:strRef>
              <c:f>'Result Overview'!$G$59</c:f>
              <c:strCache>
                <c:ptCount val="1"/>
                <c:pt idx="0">
                  <c:v>Silver</c:v>
                </c:pt>
              </c:strCache>
            </c:strRef>
          </c:tx>
          <c:spPr>
            <a:solidFill>
              <a:schemeClr val="accent5"/>
            </a:solidFill>
            <a:ln>
              <a:noFill/>
            </a:ln>
            <a:effectLst/>
          </c:spPr>
          <c:invertIfNegative val="0"/>
          <c:cat>
            <c:strRef>
              <c:f>'Result Overview'!$B$60:$B$67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Overview'!$G$60:$G$67</c:f>
              <c:numCache>
                <c:formatCode>General</c:formatCode>
                <c:ptCount val="8"/>
                <c:pt idx="0">
                  <c:v>0</c:v>
                </c:pt>
                <c:pt idx="1">
                  <c:v>0</c:v>
                </c:pt>
                <c:pt idx="2">
                  <c:v>95</c:v>
                </c:pt>
                <c:pt idx="3">
                  <c:v>95</c:v>
                </c:pt>
                <c:pt idx="4">
                  <c:v>95</c:v>
                </c:pt>
                <c:pt idx="5">
                  <c:v>95</c:v>
                </c:pt>
                <c:pt idx="6">
                  <c:v>95</c:v>
                </c:pt>
                <c:pt idx="7">
                  <c:v>95</c:v>
                </c:pt>
              </c:numCache>
            </c:numRef>
          </c:val>
          <c:extLst>
            <c:ext xmlns:c16="http://schemas.microsoft.com/office/drawing/2014/chart" uri="{C3380CC4-5D6E-409C-BE32-E72D297353CC}">
              <c16:uniqueId val="{00000004-6F32-4B93-B386-463C22E8A378}"/>
            </c:ext>
          </c:extLst>
        </c:ser>
        <c:ser>
          <c:idx val="5"/>
          <c:order val="5"/>
          <c:tx>
            <c:strRef>
              <c:f>'Result Overview'!$H$59</c:f>
              <c:strCache>
                <c:ptCount val="1"/>
                <c:pt idx="0">
                  <c:v>Lead</c:v>
                </c:pt>
              </c:strCache>
            </c:strRef>
          </c:tx>
          <c:spPr>
            <a:solidFill>
              <a:schemeClr val="accent6"/>
            </a:solidFill>
            <a:ln>
              <a:noFill/>
            </a:ln>
            <a:effectLst/>
          </c:spPr>
          <c:invertIfNegative val="0"/>
          <c:cat>
            <c:strRef>
              <c:f>'Result Overview'!$B$60:$B$67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Overview'!$H$60:$H$67</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5-6F32-4B93-B386-463C22E8A378}"/>
            </c:ext>
          </c:extLst>
        </c:ser>
        <c:ser>
          <c:idx val="6"/>
          <c:order val="6"/>
          <c:tx>
            <c:strRef>
              <c:f>'Result Overview'!$I$59</c:f>
              <c:strCache>
                <c:ptCount val="1"/>
                <c:pt idx="0">
                  <c:v>Silicon</c:v>
                </c:pt>
              </c:strCache>
            </c:strRef>
          </c:tx>
          <c:spPr>
            <a:solidFill>
              <a:schemeClr val="accent1">
                <a:lumMod val="60000"/>
              </a:schemeClr>
            </a:solidFill>
            <a:ln>
              <a:noFill/>
            </a:ln>
            <a:effectLst/>
          </c:spPr>
          <c:invertIfNegative val="0"/>
          <c:cat>
            <c:strRef>
              <c:f>'Result Overview'!$B$60:$B$67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Overview'!$I$60:$I$67</c:f>
              <c:numCache>
                <c:formatCode>General</c:formatCode>
                <c:ptCount val="8"/>
                <c:pt idx="0">
                  <c:v>0</c:v>
                </c:pt>
                <c:pt idx="1">
                  <c:v>0</c:v>
                </c:pt>
                <c:pt idx="2">
                  <c:v>0</c:v>
                </c:pt>
                <c:pt idx="3">
                  <c:v>0</c:v>
                </c:pt>
                <c:pt idx="4">
                  <c:v>0</c:v>
                </c:pt>
                <c:pt idx="5">
                  <c:v>0</c:v>
                </c:pt>
                <c:pt idx="6">
                  <c:v>95</c:v>
                </c:pt>
                <c:pt idx="7">
                  <c:v>95</c:v>
                </c:pt>
              </c:numCache>
            </c:numRef>
          </c:val>
          <c:extLst>
            <c:ext xmlns:c16="http://schemas.microsoft.com/office/drawing/2014/chart" uri="{C3380CC4-5D6E-409C-BE32-E72D297353CC}">
              <c16:uniqueId val="{00000006-6F32-4B93-B386-463C22E8A378}"/>
            </c:ext>
          </c:extLst>
        </c:ser>
        <c:dLbls>
          <c:showLegendKey val="0"/>
          <c:showVal val="0"/>
          <c:showCatName val="0"/>
          <c:showSerName val="0"/>
          <c:showPercent val="0"/>
          <c:showBubbleSize val="0"/>
        </c:dLbls>
        <c:gapWidth val="182"/>
        <c:axId val="802746208"/>
        <c:axId val="802746688"/>
      </c:barChart>
      <c:catAx>
        <c:axId val="80274620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802746688"/>
        <c:crosses val="autoZero"/>
        <c:auto val="1"/>
        <c:lblAlgn val="ctr"/>
        <c:lblOffset val="100"/>
        <c:noMultiLvlLbl val="0"/>
      </c:catAx>
      <c:valAx>
        <c:axId val="8027466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a:t>
                </a:r>
                <a:r>
                  <a:rPr lang="en-GB" baseline="0"/>
                  <a:t> of per material input materials reusable in solar industry </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GB"/>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80274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'Result Overview'!$L$59</c:f>
              <c:strCache>
                <c:ptCount val="1"/>
                <c:pt idx="0">
                  <c:v>Glass</c:v>
                </c:pt>
              </c:strCache>
            </c:strRef>
          </c:tx>
          <c:spPr>
            <a:solidFill>
              <a:schemeClr val="accent1"/>
            </a:solidFill>
            <a:ln>
              <a:noFill/>
            </a:ln>
            <a:effectLst/>
          </c:spPr>
          <c:invertIfNegative val="0"/>
          <c:cat>
            <c:strRef>
              <c:f>'Result Overview'!$K$60:$K$67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Overview'!$L$60:$L$67</c:f>
              <c:numCache>
                <c:formatCode>General</c:formatCode>
                <c:ptCount val="8"/>
                <c:pt idx="0">
                  <c:v>89.108781792117853</c:v>
                </c:pt>
                <c:pt idx="1">
                  <c:v>0</c:v>
                </c:pt>
                <c:pt idx="2">
                  <c:v>0</c:v>
                </c:pt>
                <c:pt idx="3">
                  <c:v>80.19790361290606</c:v>
                </c:pt>
                <c:pt idx="4">
                  <c:v>89.108781792117853</c:v>
                </c:pt>
                <c:pt idx="5">
                  <c:v>0</c:v>
                </c:pt>
                <c:pt idx="6">
                  <c:v>89.108781792117853</c:v>
                </c:pt>
                <c:pt idx="7">
                  <c:v>80.19790361290606</c:v>
                </c:pt>
              </c:numCache>
            </c:numRef>
          </c:val>
          <c:extLst>
            <c:ext xmlns:c16="http://schemas.microsoft.com/office/drawing/2014/chart" uri="{C3380CC4-5D6E-409C-BE32-E72D297353CC}">
              <c16:uniqueId val="{00000000-6AEC-48CD-861D-2A42B4F3B963}"/>
            </c:ext>
          </c:extLst>
        </c:ser>
        <c:ser>
          <c:idx val="1"/>
          <c:order val="1"/>
          <c:tx>
            <c:strRef>
              <c:f>'Result Overview'!$M$59</c:f>
              <c:strCache>
                <c:ptCount val="1"/>
                <c:pt idx="0">
                  <c:v>Copper</c:v>
                </c:pt>
              </c:strCache>
            </c:strRef>
          </c:tx>
          <c:spPr>
            <a:solidFill>
              <a:schemeClr val="accent2"/>
            </a:solidFill>
            <a:ln>
              <a:noFill/>
            </a:ln>
            <a:effectLst/>
          </c:spPr>
          <c:invertIfNegative val="0"/>
          <c:cat>
            <c:strRef>
              <c:f>'Result Overview'!$K$60:$K$67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Overview'!$M$60:$M$67</c:f>
              <c:numCache>
                <c:formatCode>General</c:formatCode>
                <c:ptCount val="8"/>
                <c:pt idx="0">
                  <c:v>0.18487745551925458</c:v>
                </c:pt>
                <c:pt idx="1">
                  <c:v>0.18487745551925458</c:v>
                </c:pt>
                <c:pt idx="2">
                  <c:v>1.0158599265430515</c:v>
                </c:pt>
                <c:pt idx="3">
                  <c:v>1.0158599265430515</c:v>
                </c:pt>
                <c:pt idx="4">
                  <c:v>1.0158599265430515</c:v>
                </c:pt>
                <c:pt idx="5">
                  <c:v>1.0158599265430515</c:v>
                </c:pt>
                <c:pt idx="6">
                  <c:v>1.0158599265430515</c:v>
                </c:pt>
                <c:pt idx="7">
                  <c:v>1.0158599265430515</c:v>
                </c:pt>
              </c:numCache>
            </c:numRef>
          </c:val>
          <c:extLst>
            <c:ext xmlns:c16="http://schemas.microsoft.com/office/drawing/2014/chart" uri="{C3380CC4-5D6E-409C-BE32-E72D297353CC}">
              <c16:uniqueId val="{00000001-6AEC-48CD-861D-2A42B4F3B963}"/>
            </c:ext>
          </c:extLst>
        </c:ser>
        <c:ser>
          <c:idx val="2"/>
          <c:order val="2"/>
          <c:tx>
            <c:strRef>
              <c:f>'Result Overview'!$N$59</c:f>
              <c:strCache>
                <c:ptCount val="1"/>
                <c:pt idx="0">
                  <c:v>Aluminium</c:v>
                </c:pt>
              </c:strCache>
            </c:strRef>
          </c:tx>
          <c:spPr>
            <a:solidFill>
              <a:schemeClr val="accent3"/>
            </a:solidFill>
            <a:ln>
              <a:noFill/>
            </a:ln>
            <a:effectLst/>
          </c:spPr>
          <c:invertIfNegative val="0"/>
          <c:cat>
            <c:strRef>
              <c:f>'Result Overview'!$K$60:$K$67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Overview'!$N$60:$N$67</c:f>
              <c:numCache>
                <c:formatCode>General</c:formatCode>
                <c:ptCount val="8"/>
                <c:pt idx="0">
                  <c:v>4.7803660963916155</c:v>
                </c:pt>
                <c:pt idx="1">
                  <c:v>4.7803660963916155</c:v>
                </c:pt>
                <c:pt idx="2">
                  <c:v>4.8419919148980339</c:v>
                </c:pt>
                <c:pt idx="3">
                  <c:v>4.8419919148980339</c:v>
                </c:pt>
                <c:pt idx="4">
                  <c:v>4.8419919148980339</c:v>
                </c:pt>
                <c:pt idx="5">
                  <c:v>4.8419919148980339</c:v>
                </c:pt>
                <c:pt idx="6">
                  <c:v>4.8419919148980339</c:v>
                </c:pt>
                <c:pt idx="7">
                  <c:v>4.8419919148980339</c:v>
                </c:pt>
              </c:numCache>
            </c:numRef>
          </c:val>
          <c:extLst>
            <c:ext xmlns:c16="http://schemas.microsoft.com/office/drawing/2014/chart" uri="{C3380CC4-5D6E-409C-BE32-E72D297353CC}">
              <c16:uniqueId val="{00000002-6AEC-48CD-861D-2A42B4F3B963}"/>
            </c:ext>
          </c:extLst>
        </c:ser>
        <c:ser>
          <c:idx val="3"/>
          <c:order val="3"/>
          <c:tx>
            <c:strRef>
              <c:f>'Result Overview'!$O$59</c:f>
              <c:strCache>
                <c:ptCount val="1"/>
                <c:pt idx="0">
                  <c:v>Tin</c:v>
                </c:pt>
              </c:strCache>
            </c:strRef>
          </c:tx>
          <c:spPr>
            <a:solidFill>
              <a:schemeClr val="accent4"/>
            </a:solidFill>
            <a:ln>
              <a:noFill/>
            </a:ln>
            <a:effectLst/>
          </c:spPr>
          <c:invertIfNegative val="0"/>
          <c:cat>
            <c:strRef>
              <c:f>'Result Overview'!$K$60:$K$67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Overview'!$O$60:$O$67</c:f>
              <c:numCache>
                <c:formatCode>General</c:formatCode>
                <c:ptCount val="8"/>
                <c:pt idx="0">
                  <c:v>0</c:v>
                </c:pt>
                <c:pt idx="1">
                  <c:v>0</c:v>
                </c:pt>
                <c:pt idx="2">
                  <c:v>4.7069944097165847E-2</c:v>
                </c:pt>
                <c:pt idx="3">
                  <c:v>4.7069944097165847E-2</c:v>
                </c:pt>
                <c:pt idx="4">
                  <c:v>4.7069944097165847E-2</c:v>
                </c:pt>
                <c:pt idx="5">
                  <c:v>4.7069944097165847E-2</c:v>
                </c:pt>
                <c:pt idx="6">
                  <c:v>4.7069944097165847E-2</c:v>
                </c:pt>
                <c:pt idx="7">
                  <c:v>4.7069944097165847E-2</c:v>
                </c:pt>
              </c:numCache>
            </c:numRef>
          </c:val>
          <c:extLst>
            <c:ext xmlns:c16="http://schemas.microsoft.com/office/drawing/2014/chart" uri="{C3380CC4-5D6E-409C-BE32-E72D297353CC}">
              <c16:uniqueId val="{00000003-6AEC-48CD-861D-2A42B4F3B963}"/>
            </c:ext>
          </c:extLst>
        </c:ser>
        <c:ser>
          <c:idx val="4"/>
          <c:order val="4"/>
          <c:tx>
            <c:strRef>
              <c:f>'Result Overview'!$P$59</c:f>
              <c:strCache>
                <c:ptCount val="1"/>
                <c:pt idx="0">
                  <c:v>Silver</c:v>
                </c:pt>
              </c:strCache>
            </c:strRef>
          </c:tx>
          <c:spPr>
            <a:solidFill>
              <a:schemeClr val="accent5"/>
            </a:solidFill>
            <a:ln>
              <a:noFill/>
            </a:ln>
            <a:effectLst/>
          </c:spPr>
          <c:invertIfNegative val="0"/>
          <c:cat>
            <c:strRef>
              <c:f>'Result Overview'!$K$60:$K$67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Overview'!$P$60:$P$67</c:f>
              <c:numCache>
                <c:formatCode>General</c:formatCode>
                <c:ptCount val="8"/>
                <c:pt idx="0">
                  <c:v>0</c:v>
                </c:pt>
                <c:pt idx="1">
                  <c:v>0</c:v>
                </c:pt>
                <c:pt idx="2">
                  <c:v>1.3468529594618179E-2</c:v>
                </c:pt>
                <c:pt idx="3">
                  <c:v>1.3468529594618179E-2</c:v>
                </c:pt>
                <c:pt idx="4">
                  <c:v>1.3468529594618179E-2</c:v>
                </c:pt>
                <c:pt idx="5">
                  <c:v>1.3468529594618179E-2</c:v>
                </c:pt>
                <c:pt idx="6">
                  <c:v>1.3468529594618179E-2</c:v>
                </c:pt>
                <c:pt idx="7">
                  <c:v>1.3468529594618179E-2</c:v>
                </c:pt>
              </c:numCache>
            </c:numRef>
          </c:val>
          <c:extLst>
            <c:ext xmlns:c16="http://schemas.microsoft.com/office/drawing/2014/chart" uri="{C3380CC4-5D6E-409C-BE32-E72D297353CC}">
              <c16:uniqueId val="{00000004-6AEC-48CD-861D-2A42B4F3B963}"/>
            </c:ext>
          </c:extLst>
        </c:ser>
        <c:ser>
          <c:idx val="5"/>
          <c:order val="5"/>
          <c:tx>
            <c:strRef>
              <c:f>'Result Overview'!$Q$59</c:f>
              <c:strCache>
                <c:ptCount val="1"/>
                <c:pt idx="0">
                  <c:v>Lead</c:v>
                </c:pt>
              </c:strCache>
            </c:strRef>
          </c:tx>
          <c:spPr>
            <a:solidFill>
              <a:schemeClr val="accent6"/>
            </a:solidFill>
            <a:ln>
              <a:noFill/>
            </a:ln>
            <a:effectLst/>
          </c:spPr>
          <c:invertIfNegative val="0"/>
          <c:cat>
            <c:strRef>
              <c:f>'Result Overview'!$K$60:$K$67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Overview'!$Q$60:$Q$67</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5-6AEC-48CD-861D-2A42B4F3B963}"/>
            </c:ext>
          </c:extLst>
        </c:ser>
        <c:ser>
          <c:idx val="6"/>
          <c:order val="6"/>
          <c:tx>
            <c:strRef>
              <c:f>'Result Overview'!$R$59</c:f>
              <c:strCache>
                <c:ptCount val="1"/>
                <c:pt idx="0">
                  <c:v>Silicon</c:v>
                </c:pt>
              </c:strCache>
            </c:strRef>
          </c:tx>
          <c:spPr>
            <a:solidFill>
              <a:schemeClr val="accent1">
                <a:lumMod val="60000"/>
              </a:schemeClr>
            </a:solidFill>
            <a:ln>
              <a:noFill/>
            </a:ln>
            <a:effectLst/>
          </c:spPr>
          <c:invertIfNegative val="0"/>
          <c:cat>
            <c:strRef>
              <c:f>'Result Overview'!$K$60:$K$67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Overview'!$R$60:$R$67</c:f>
              <c:numCache>
                <c:formatCode>General</c:formatCode>
                <c:ptCount val="8"/>
                <c:pt idx="0">
                  <c:v>0</c:v>
                </c:pt>
                <c:pt idx="1">
                  <c:v>0</c:v>
                </c:pt>
                <c:pt idx="2">
                  <c:v>0</c:v>
                </c:pt>
                <c:pt idx="3">
                  <c:v>0</c:v>
                </c:pt>
                <c:pt idx="4">
                  <c:v>0</c:v>
                </c:pt>
                <c:pt idx="5">
                  <c:v>0</c:v>
                </c:pt>
                <c:pt idx="6">
                  <c:v>3.9517556117240673</c:v>
                </c:pt>
                <c:pt idx="7">
                  <c:v>3.9517556117240673</c:v>
                </c:pt>
              </c:numCache>
            </c:numRef>
          </c:val>
          <c:extLst>
            <c:ext xmlns:c16="http://schemas.microsoft.com/office/drawing/2014/chart" uri="{C3380CC4-5D6E-409C-BE32-E72D297353CC}">
              <c16:uniqueId val="{00000006-6AEC-48CD-861D-2A42B4F3B963}"/>
            </c:ext>
          </c:extLst>
        </c:ser>
        <c:ser>
          <c:idx val="7"/>
          <c:order val="7"/>
          <c:tx>
            <c:strRef>
              <c:f>'Result Overview'!$S$59</c:f>
              <c:strCache>
                <c:ptCount val="1"/>
                <c:pt idx="0">
                  <c:v>Percentage of unusable input</c:v>
                </c:pt>
              </c:strCache>
            </c:strRef>
          </c:tx>
          <c:spPr>
            <a:solidFill>
              <a:schemeClr val="tx1"/>
            </a:solidFill>
            <a:ln>
              <a:noFill/>
            </a:ln>
            <a:effectLst/>
          </c:spPr>
          <c:invertIfNegative val="0"/>
          <c:cat>
            <c:strRef>
              <c:f>'Result Overview'!$K$60:$K$67</c:f>
              <c:strCache>
                <c:ptCount val="8"/>
                <c:pt idx="0">
                  <c:v>Scearnio 1b: Downcycling ReModule</c:v>
                </c:pt>
                <c:pt idx="1">
                  <c:v>Scenario 1: Downcycling standard solar panel</c:v>
                </c:pt>
                <c:pt idx="2">
                  <c:v>Scenario 2: Hotknife + Incineration</c:v>
                </c:pt>
                <c:pt idx="3">
                  <c:v>Scenario 3: Waterjet + Incineration</c:v>
                </c:pt>
                <c:pt idx="4">
                  <c:v>Scenario 4b: Incineration Remodule</c:v>
                </c:pt>
                <c:pt idx="5">
                  <c:v>Scenario 4: Incineration</c:v>
                </c:pt>
                <c:pt idx="6">
                  <c:v>Scenario 5b: Pyrolysis ReModule</c:v>
                </c:pt>
                <c:pt idx="7">
                  <c:v>Scenario 5: Pyrolysis</c:v>
                </c:pt>
              </c:strCache>
            </c:strRef>
          </c:cat>
          <c:val>
            <c:numRef>
              <c:f>'Result Overview'!$S$60:$S$67</c:f>
              <c:numCache>
                <c:formatCode>General</c:formatCode>
                <c:ptCount val="8"/>
                <c:pt idx="0">
                  <c:v>5.9259746559712738</c:v>
                </c:pt>
                <c:pt idx="1">
                  <c:v>95.034756448089126</c:v>
                </c:pt>
                <c:pt idx="2">
                  <c:v>94.081609684867132</c:v>
                </c:pt>
                <c:pt idx="3">
                  <c:v>13.883706071961072</c:v>
                </c:pt>
                <c:pt idx="4">
                  <c:v>4.9728278927492795</c:v>
                </c:pt>
                <c:pt idx="5">
                  <c:v>94.081609684867132</c:v>
                </c:pt>
                <c:pt idx="6">
                  <c:v>1.0210722810252122</c:v>
                </c:pt>
                <c:pt idx="7">
                  <c:v>9.9319504602370046</c:v>
                </c:pt>
              </c:numCache>
            </c:numRef>
          </c:val>
          <c:extLst>
            <c:ext xmlns:c16="http://schemas.microsoft.com/office/drawing/2014/chart" uri="{C3380CC4-5D6E-409C-BE32-E72D297353CC}">
              <c16:uniqueId val="{00000000-46FE-4CED-9B72-FB7B58F296A9}"/>
            </c:ext>
          </c:extLst>
        </c:ser>
        <c:dLbls>
          <c:showLegendKey val="0"/>
          <c:showVal val="0"/>
          <c:showCatName val="0"/>
          <c:showSerName val="0"/>
          <c:showPercent val="0"/>
          <c:showBubbleSize val="0"/>
        </c:dLbls>
        <c:gapWidth val="150"/>
        <c:overlap val="100"/>
        <c:axId val="1109035200"/>
        <c:axId val="1109040000"/>
      </c:barChart>
      <c:catAx>
        <c:axId val="11090352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109040000"/>
        <c:crosses val="autoZero"/>
        <c:auto val="1"/>
        <c:lblAlgn val="ctr"/>
        <c:lblOffset val="100"/>
        <c:noMultiLvlLbl val="0"/>
      </c:catAx>
      <c:valAx>
        <c:axId val="11090400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a:t>
                </a:r>
                <a:r>
                  <a:rPr lang="en-GB" baseline="0"/>
                  <a:t> of total input materials reusable in solar industry </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GB"/>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1090352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89535</xdr:colOff>
      <xdr:row>5</xdr:row>
      <xdr:rowOff>379095</xdr:rowOff>
    </xdr:from>
    <xdr:to>
      <xdr:col>11</xdr:col>
      <xdr:colOff>1171575</xdr:colOff>
      <xdr:row>22</xdr:row>
      <xdr:rowOff>50801</xdr:rowOff>
    </xdr:to>
    <xdr:pic>
      <xdr:nvPicPr>
        <xdr:cNvPr id="13" name="Afbeelding 1">
          <a:extLst>
            <a:ext uri="{FF2B5EF4-FFF2-40B4-BE49-F238E27FC236}">
              <a16:creationId xmlns:a16="http://schemas.microsoft.com/office/drawing/2014/main" id="{C573D4DC-8AE0-E743-4D33-CB525C622101}"/>
            </a:ext>
          </a:extLst>
        </xdr:cNvPr>
        <xdr:cNvPicPr>
          <a:picLocks noChangeAspect="1"/>
        </xdr:cNvPicPr>
      </xdr:nvPicPr>
      <xdr:blipFill>
        <a:blip xmlns:r="http://schemas.openxmlformats.org/officeDocument/2006/relationships" r:embed="rId1"/>
        <a:stretch>
          <a:fillRect/>
        </a:stretch>
      </xdr:blipFill>
      <xdr:spPr>
        <a:xfrm>
          <a:off x="6635115" y="2207895"/>
          <a:ext cx="6663690" cy="5678805"/>
        </a:xfrm>
        <a:prstGeom prst="rect">
          <a:avLst/>
        </a:prstGeom>
        <a:ln>
          <a:solidFill>
            <a:schemeClr val="bg1"/>
          </a:solidFill>
        </a:ln>
      </xdr:spPr>
    </xdr:pic>
    <xdr:clientData/>
  </xdr:twoCellAnchor>
  <xdr:twoCellAnchor>
    <xdr:from>
      <xdr:col>4</xdr:col>
      <xdr:colOff>30480</xdr:colOff>
      <xdr:row>5</xdr:row>
      <xdr:rowOff>30480</xdr:rowOff>
    </xdr:from>
    <xdr:to>
      <xdr:col>8</xdr:col>
      <xdr:colOff>403860</xdr:colOff>
      <xdr:row>5</xdr:row>
      <xdr:rowOff>335280</xdr:rowOff>
    </xdr:to>
    <xdr:sp macro="" textlink="">
      <xdr:nvSpPr>
        <xdr:cNvPr id="14" name="TextBox 2">
          <a:extLst>
            <a:ext uri="{FF2B5EF4-FFF2-40B4-BE49-F238E27FC236}">
              <a16:creationId xmlns:a16="http://schemas.microsoft.com/office/drawing/2014/main" id="{215CEA87-9318-E841-FE90-8F85804DA6D2}"/>
            </a:ext>
          </a:extLst>
        </xdr:cNvPr>
        <xdr:cNvSpPr txBox="1"/>
      </xdr:nvSpPr>
      <xdr:spPr>
        <a:xfrm>
          <a:off x="6576060" y="1859280"/>
          <a:ext cx="3642360"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1">
              <a:solidFill>
                <a:schemeClr val="dk1"/>
              </a:solidFill>
              <a:effectLst/>
              <a:latin typeface="+mn-lt"/>
              <a:ea typeface="+mn-ea"/>
              <a:cs typeface="+mn-cs"/>
            </a:rPr>
            <a:t>Figure 2: Solar panel recycling scenarios</a:t>
          </a:r>
          <a:r>
            <a:rPr lang="en-GB" sz="1100" b="0" i="1">
              <a:solidFill>
                <a:schemeClr val="dk1"/>
              </a:solidFill>
              <a:effectLst/>
              <a:latin typeface="+mn-lt"/>
              <a:ea typeface="+mn-ea"/>
              <a:cs typeface="+mn-cs"/>
            </a:rPr>
            <a:t> </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719044</xdr:colOff>
      <xdr:row>14</xdr:row>
      <xdr:rowOff>40601</xdr:rowOff>
    </xdr:from>
    <xdr:to>
      <xdr:col>4</xdr:col>
      <xdr:colOff>829733</xdr:colOff>
      <xdr:row>26</xdr:row>
      <xdr:rowOff>69500</xdr:rowOff>
    </xdr:to>
    <xdr:graphicFrame macro="">
      <xdr:nvGraphicFramePr>
        <xdr:cNvPr id="17" name="Chart 4">
          <a:extLst>
            <a:ext uri="{FF2B5EF4-FFF2-40B4-BE49-F238E27FC236}">
              <a16:creationId xmlns:a16="http://schemas.microsoft.com/office/drawing/2014/main" id="{C4EDB294-21E7-4A9B-1926-F425AF6196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719045</xdr:colOff>
      <xdr:row>14</xdr:row>
      <xdr:rowOff>20960</xdr:rowOff>
    </xdr:from>
    <xdr:to>
      <xdr:col>9</xdr:col>
      <xdr:colOff>1475441</xdr:colOff>
      <xdr:row>26</xdr:row>
      <xdr:rowOff>79383</xdr:rowOff>
    </xdr:to>
    <xdr:graphicFrame macro="">
      <xdr:nvGraphicFramePr>
        <xdr:cNvPr id="6" name="Chart 5">
          <a:extLst>
            <a:ext uri="{FF2B5EF4-FFF2-40B4-BE49-F238E27FC236}">
              <a16:creationId xmlns:a16="http://schemas.microsoft.com/office/drawing/2014/main" id="{08CDFC5C-62FA-CC62-48FA-9F904AE9DB2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861391</xdr:colOff>
      <xdr:row>14</xdr:row>
      <xdr:rowOff>22639</xdr:rowOff>
    </xdr:from>
    <xdr:to>
      <xdr:col>14</xdr:col>
      <xdr:colOff>911087</xdr:colOff>
      <xdr:row>26</xdr:row>
      <xdr:rowOff>151847</xdr:rowOff>
    </xdr:to>
    <xdr:graphicFrame macro="">
      <xdr:nvGraphicFramePr>
        <xdr:cNvPr id="8" name="Chart 7">
          <a:extLst>
            <a:ext uri="{FF2B5EF4-FFF2-40B4-BE49-F238E27FC236}">
              <a16:creationId xmlns:a16="http://schemas.microsoft.com/office/drawing/2014/main" id="{570D9C9C-9E87-BD85-2EFA-0B89E2A2329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716325</xdr:colOff>
      <xdr:row>14</xdr:row>
      <xdr:rowOff>26513</xdr:rowOff>
    </xdr:from>
    <xdr:to>
      <xdr:col>19</xdr:col>
      <xdr:colOff>846667</xdr:colOff>
      <xdr:row>27</xdr:row>
      <xdr:rowOff>33421</xdr:rowOff>
    </xdr:to>
    <xdr:graphicFrame macro="">
      <xdr:nvGraphicFramePr>
        <xdr:cNvPr id="9" name="Chart 8">
          <a:extLst>
            <a:ext uri="{FF2B5EF4-FFF2-40B4-BE49-F238E27FC236}">
              <a16:creationId xmlns:a16="http://schemas.microsoft.com/office/drawing/2014/main" id="{C4120C26-6DA6-924B-4B09-58BA3D01DDB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0</xdr:colOff>
      <xdr:row>14</xdr:row>
      <xdr:rowOff>6350</xdr:rowOff>
    </xdr:from>
    <xdr:to>
      <xdr:col>25</xdr:col>
      <xdr:colOff>38100</xdr:colOff>
      <xdr:row>27</xdr:row>
      <xdr:rowOff>76200</xdr:rowOff>
    </xdr:to>
    <xdr:graphicFrame macro="">
      <xdr:nvGraphicFramePr>
        <xdr:cNvPr id="10" name="Chart 9">
          <a:extLst>
            <a:ext uri="{FF2B5EF4-FFF2-40B4-BE49-F238E27FC236}">
              <a16:creationId xmlns:a16="http://schemas.microsoft.com/office/drawing/2014/main" id="{0289C1E1-C4D8-6A9C-3710-B0F3FDF2E4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736600</xdr:colOff>
      <xdr:row>14</xdr:row>
      <xdr:rowOff>19050</xdr:rowOff>
    </xdr:from>
    <xdr:to>
      <xdr:col>30</xdr:col>
      <xdr:colOff>2242</xdr:colOff>
      <xdr:row>27</xdr:row>
      <xdr:rowOff>74706</xdr:rowOff>
    </xdr:to>
    <xdr:graphicFrame macro="">
      <xdr:nvGraphicFramePr>
        <xdr:cNvPr id="11" name="Chart 10">
          <a:extLst>
            <a:ext uri="{FF2B5EF4-FFF2-40B4-BE49-F238E27FC236}">
              <a16:creationId xmlns:a16="http://schemas.microsoft.com/office/drawing/2014/main" id="{25162EF7-5587-1FD8-BEA9-C96948B2F5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2257379</xdr:colOff>
      <xdr:row>38</xdr:row>
      <xdr:rowOff>23610</xdr:rowOff>
    </xdr:from>
    <xdr:to>
      <xdr:col>10</xdr:col>
      <xdr:colOff>17887</xdr:colOff>
      <xdr:row>54</xdr:row>
      <xdr:rowOff>178872</xdr:rowOff>
    </xdr:to>
    <xdr:graphicFrame macro="">
      <xdr:nvGraphicFramePr>
        <xdr:cNvPr id="2" name="Chart 1">
          <a:extLst>
            <a:ext uri="{FF2B5EF4-FFF2-40B4-BE49-F238E27FC236}">
              <a16:creationId xmlns:a16="http://schemas.microsoft.com/office/drawing/2014/main" id="{8CDCB912-EAD1-61F2-8320-4CE063D91B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747888</xdr:colOff>
      <xdr:row>67</xdr:row>
      <xdr:rowOff>63029</xdr:rowOff>
    </xdr:from>
    <xdr:to>
      <xdr:col>9</xdr:col>
      <xdr:colOff>35277</xdr:colOff>
      <xdr:row>91</xdr:row>
      <xdr:rowOff>11759</xdr:rowOff>
    </xdr:to>
    <xdr:graphicFrame macro="">
      <xdr:nvGraphicFramePr>
        <xdr:cNvPr id="3" name="Chart 2">
          <a:extLst>
            <a:ext uri="{FF2B5EF4-FFF2-40B4-BE49-F238E27FC236}">
              <a16:creationId xmlns:a16="http://schemas.microsoft.com/office/drawing/2014/main" id="{F7C05CAD-06B4-BC14-A5E7-7698E8324E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1492250</xdr:colOff>
      <xdr:row>67</xdr:row>
      <xdr:rowOff>15875</xdr:rowOff>
    </xdr:from>
    <xdr:to>
      <xdr:col>18</xdr:col>
      <xdr:colOff>63499</xdr:colOff>
      <xdr:row>91</xdr:row>
      <xdr:rowOff>95250</xdr:rowOff>
    </xdr:to>
    <xdr:graphicFrame macro="">
      <xdr:nvGraphicFramePr>
        <xdr:cNvPr id="4" name="Chart 3">
          <a:extLst>
            <a:ext uri="{FF2B5EF4-FFF2-40B4-BE49-F238E27FC236}">
              <a16:creationId xmlns:a16="http://schemas.microsoft.com/office/drawing/2014/main" id="{551CE763-66B2-FFE5-ABD0-436DF718BE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55</xdr:row>
      <xdr:rowOff>0</xdr:rowOff>
    </xdr:from>
    <xdr:to>
      <xdr:col>14</xdr:col>
      <xdr:colOff>329610</xdr:colOff>
      <xdr:row>87</xdr:row>
      <xdr:rowOff>32916</xdr:rowOff>
    </xdr:to>
    <xdr:pic>
      <xdr:nvPicPr>
        <xdr:cNvPr id="2" name="Picture 1">
          <a:extLst>
            <a:ext uri="{FF2B5EF4-FFF2-40B4-BE49-F238E27FC236}">
              <a16:creationId xmlns:a16="http://schemas.microsoft.com/office/drawing/2014/main" id="{ECDADA7B-DF57-CC88-ADD4-9FBB20622D9A}"/>
            </a:ext>
          </a:extLst>
        </xdr:cNvPr>
        <xdr:cNvPicPr>
          <a:picLocks noChangeAspect="1"/>
        </xdr:cNvPicPr>
      </xdr:nvPicPr>
      <xdr:blipFill>
        <a:blip xmlns:r="http://schemas.openxmlformats.org/officeDocument/2006/relationships" r:embed="rId1"/>
        <a:stretch>
          <a:fillRect/>
        </a:stretch>
      </xdr:blipFill>
      <xdr:spPr>
        <a:xfrm>
          <a:off x="9982791" y="10558721"/>
          <a:ext cx="7772400" cy="61761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21</xdr:col>
      <xdr:colOff>417059</xdr:colOff>
      <xdr:row>5</xdr:row>
      <xdr:rowOff>14469</xdr:rowOff>
    </xdr:from>
    <xdr:to>
      <xdr:col>31</xdr:col>
      <xdr:colOff>476676</xdr:colOff>
      <xdr:row>31</xdr:row>
      <xdr:rowOff>164970</xdr:rowOff>
    </xdr:to>
    <xdr:pic>
      <xdr:nvPicPr>
        <xdr:cNvPr id="3" name="Picture 1">
          <a:extLst>
            <a:ext uri="{FF2B5EF4-FFF2-40B4-BE49-F238E27FC236}">
              <a16:creationId xmlns:a16="http://schemas.microsoft.com/office/drawing/2014/main" id="{5EF5354B-F451-465B-832C-03B510E3CA48}"/>
            </a:ext>
          </a:extLst>
        </xdr:cNvPr>
        <xdr:cNvPicPr>
          <a:picLocks noChangeAspect="1"/>
        </xdr:cNvPicPr>
      </xdr:nvPicPr>
      <xdr:blipFill>
        <a:blip xmlns:r="http://schemas.openxmlformats.org/officeDocument/2006/relationships" r:embed="rId1"/>
        <a:stretch>
          <a:fillRect/>
        </a:stretch>
      </xdr:blipFill>
      <xdr:spPr>
        <a:xfrm>
          <a:off x="23127972" y="1008382"/>
          <a:ext cx="6219117" cy="49384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29</xdr:col>
      <xdr:colOff>407293</xdr:colOff>
      <xdr:row>2</xdr:row>
      <xdr:rowOff>149505</xdr:rowOff>
    </xdr:from>
    <xdr:to>
      <xdr:col>38</xdr:col>
      <xdr:colOff>366224</xdr:colOff>
      <xdr:row>27</xdr:row>
      <xdr:rowOff>60085</xdr:rowOff>
    </xdr:to>
    <xdr:pic>
      <xdr:nvPicPr>
        <xdr:cNvPr id="2" name="Picture 1">
          <a:extLst>
            <a:ext uri="{FF2B5EF4-FFF2-40B4-BE49-F238E27FC236}">
              <a16:creationId xmlns:a16="http://schemas.microsoft.com/office/drawing/2014/main" id="{516A10A5-F1C4-4E83-8524-CAA6CE419DBE}"/>
            </a:ext>
          </a:extLst>
        </xdr:cNvPr>
        <xdr:cNvPicPr>
          <a:picLocks noChangeAspect="1"/>
        </xdr:cNvPicPr>
      </xdr:nvPicPr>
      <xdr:blipFill>
        <a:blip xmlns:r="http://schemas.openxmlformats.org/officeDocument/2006/relationships" r:embed="rId1"/>
        <a:stretch>
          <a:fillRect/>
        </a:stretch>
      </xdr:blipFill>
      <xdr:spPr>
        <a:xfrm>
          <a:off x="25604093" y="600355"/>
          <a:ext cx="5502481" cy="451433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45</xdr:col>
      <xdr:colOff>394269</xdr:colOff>
      <xdr:row>7</xdr:row>
      <xdr:rowOff>48483</xdr:rowOff>
    </xdr:from>
    <xdr:to>
      <xdr:col>54</xdr:col>
      <xdr:colOff>300900</xdr:colOff>
      <xdr:row>31</xdr:row>
      <xdr:rowOff>6866</xdr:rowOff>
    </xdr:to>
    <xdr:pic>
      <xdr:nvPicPr>
        <xdr:cNvPr id="2" name="Picture 1">
          <a:extLst>
            <a:ext uri="{FF2B5EF4-FFF2-40B4-BE49-F238E27FC236}">
              <a16:creationId xmlns:a16="http://schemas.microsoft.com/office/drawing/2014/main" id="{A9DC5DA4-EDDC-4A7D-9A3E-65803722A49D}"/>
            </a:ext>
          </a:extLst>
        </xdr:cNvPr>
        <xdr:cNvPicPr>
          <a:picLocks noChangeAspect="1"/>
        </xdr:cNvPicPr>
      </xdr:nvPicPr>
      <xdr:blipFill>
        <a:blip xmlns:r="http://schemas.openxmlformats.org/officeDocument/2006/relationships" r:embed="rId1"/>
        <a:stretch>
          <a:fillRect/>
        </a:stretch>
      </xdr:blipFill>
      <xdr:spPr>
        <a:xfrm>
          <a:off x="36560405" y="1448369"/>
          <a:ext cx="6011290" cy="44611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38</xdr:col>
      <xdr:colOff>4610</xdr:colOff>
      <xdr:row>6</xdr:row>
      <xdr:rowOff>149505</xdr:rowOff>
    </xdr:from>
    <xdr:to>
      <xdr:col>46</xdr:col>
      <xdr:colOff>386335</xdr:colOff>
      <xdr:row>29</xdr:row>
      <xdr:rowOff>141171</xdr:rowOff>
    </xdr:to>
    <xdr:pic>
      <xdr:nvPicPr>
        <xdr:cNvPr id="2" name="Picture 1">
          <a:extLst>
            <a:ext uri="{FF2B5EF4-FFF2-40B4-BE49-F238E27FC236}">
              <a16:creationId xmlns:a16="http://schemas.microsoft.com/office/drawing/2014/main" id="{025E7A91-7FD8-43C1-ACA7-2E06139B5A78}"/>
            </a:ext>
          </a:extLst>
        </xdr:cNvPr>
        <xdr:cNvPicPr>
          <a:picLocks noChangeAspect="1"/>
        </xdr:cNvPicPr>
      </xdr:nvPicPr>
      <xdr:blipFill>
        <a:blip xmlns:r="http://schemas.openxmlformats.org/officeDocument/2006/relationships" r:embed="rId1"/>
        <a:stretch>
          <a:fillRect/>
        </a:stretch>
      </xdr:blipFill>
      <xdr:spPr>
        <a:xfrm>
          <a:off x="27760460" y="1378230"/>
          <a:ext cx="5309325" cy="430178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link, A.F.L.S. (Annemerel Klink)" id="{FC8246F9-B3AD-47B8-A576-FA1A90716516}" userId="S::s4111842@vuw.leidenuniv.nl::a9d9216d-9299-4c46-8195-327e2c9bea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81" dT="2025-11-13T22:23:34.80" personId="{FC8246F9-B3AD-47B8-A576-FA1A90716516}" id="{925EA611-F9C1-4547-AB59-E67332B7D152}">
    <text>I asked BS what the perecentages where, but I don't know yet so now I just used 50%/50%</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x:/r/sites/Sustainabilitychallenge_f-czkl/Shared%20Documents/General/Circularity%20calculators/Third%20version%20circularity%20calculator%20Biosphere%20Solar.xlsx?d=w258b173a372146728b0060b8586cd164&amp;csf=1&amp;web=1&amp;e=7P4gpC&amp;nav=MTVfe0RCODQyOEE1LUE3MjQtNDMxQi04MjBELUZBQzU2Qzk3RDlERn0" TargetMode="External"/><Relationship Id="rId3" Type="http://schemas.openxmlformats.org/officeDocument/2006/relationships/hyperlink" Target="../../../../../:x:/r/sites/Sustainabilitychallenge_f-czkl/Shared%20Documents/General/Circularity%20calculators/Third%20version%20circularity%20calculator%20Biosphere%20Solar.xlsx?d=w258b173a372146728b0060b8586cd164&amp;csf=1&amp;web=1&amp;e=MYM45Y&amp;nav=MTVfe0RFQjdEOUNGLUEwQkItQUI0RC1CNDlELUFDRTg2OEQ4MjA2MH0" TargetMode="External"/><Relationship Id="rId7" Type="http://schemas.openxmlformats.org/officeDocument/2006/relationships/hyperlink" Target="../../../../../:x:/r/sites/Sustainabilitychallenge_f-czkl/Shared%20Documents/General/Circularity%20calculators/Third%20version%20circularity%20calculator%20Biosphere%20Solar.xlsx?d=w258b173a372146728b0060b8586cd164&amp;csf=1&amp;web=1&amp;e=wybqHw&amp;nav=MTVfezREMkYwMTAzLTUwNjEtRkQ0MC05NzE0LTdCNDRFNzExNDI5QX0" TargetMode="External"/><Relationship Id="rId2" Type="http://schemas.openxmlformats.org/officeDocument/2006/relationships/hyperlink" Target="../../../../../:x:/r/sites/Sustainabilitychallenge_f-czkl/Shared%20Documents/General/Circularity%20calculators/Third%20version%20circularity%20calculator%20Biosphere%20Solar.xlsx?d=w258b173a372146728b0060b8586cd164&amp;csf=1&amp;web=1&amp;e=WgWrnP&amp;nav=MTVfezhFODE2MzIwLUQ5NzYtMkM0RC05RkRELTk2QkU2RTkyQjkyQX0" TargetMode="External"/><Relationship Id="rId1" Type="http://schemas.openxmlformats.org/officeDocument/2006/relationships/hyperlink" Target="../../../../../:x:/r/sites/Sustainabilitychallenge_f-czkl/Shared%20Documents/General/Circularity%20calculators/Third%20version%20circularity%20calculator%20Biosphere%20Solar.xlsx?d=w258b173a372146728b0060b8586cd164&amp;csf=1&amp;web=1&amp;e=baY5u1&amp;nav=MTVfezIzRDBGMzlFLUUzMTAtQjE0OS04MjA5LTM3OEU4N0RGNjA2Mn0" TargetMode="External"/><Relationship Id="rId6" Type="http://schemas.openxmlformats.org/officeDocument/2006/relationships/hyperlink" Target="../../../../../:x:/r/sites/Sustainabilitychallenge_f-czkl/Shared%20Documents/General/Circularity%20calculators/Third%20version%20circularity%20calculator%20Biosphere%20Solar.xlsx?d=w258b173a372146728b0060b8586cd164&amp;csf=1&amp;web=1&amp;e=fpw4n0&amp;nav=MTVfezY1ODEyRkJELUUyMjQtNDc0OS1BQjQxLUMxQjU0NjRCMjVGQX0" TargetMode="External"/><Relationship Id="rId5" Type="http://schemas.openxmlformats.org/officeDocument/2006/relationships/hyperlink" Target="../../../../../:x:/r/sites/Sustainabilitychallenge_f-czkl/Shared%20Documents/General/Circularity%20calculators/Third%20version%20circularity%20calculator%20Biosphere%20Solar.xlsx?d=w258b173a372146728b0060b8586cd164&amp;csf=1&amp;web=1&amp;e=wPuWI6&amp;nav=MTVfezAwMDAwMDAwLTAwMDEtMDAwMC0wMDAwLTAwMDAwMDAwMDAwMH0" TargetMode="External"/><Relationship Id="rId4" Type="http://schemas.openxmlformats.org/officeDocument/2006/relationships/hyperlink" Target="../../../../../:x:/r/sites/Sustainabilitychallenge_f-czkl/Shared%20Documents/General/Circularity%20calculators/Third%20version%20circularity%20calculator%20Biosphere%20Solar.xlsx?d=w258b173a372146728b0060b8586cd164&amp;csf=1&amp;web=1&amp;e=3eBYLW&amp;nav=MTVfe0U3NDhEQkY0LTBCMTEtNEM0RC05REIzLTdGMTM0QjlGOTk1M30"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5AB8B-B333-463A-9B1B-A3F74DC03995}">
  <dimension ref="B2:C18"/>
  <sheetViews>
    <sheetView zoomScale="76" workbookViewId="0"/>
  </sheetViews>
  <sheetFormatPr baseColWidth="10" defaultColWidth="8.83203125" defaultRowHeight="15" x14ac:dyDescent="0.2"/>
  <cols>
    <col min="1" max="1" width="9.1640625" bestFit="1" customWidth="1"/>
    <col min="2" max="2" width="57.33203125" customWidth="1"/>
    <col min="3" max="3" width="77.83203125" customWidth="1"/>
  </cols>
  <sheetData>
    <row r="2" spans="2:3" s="122" customFormat="1" x14ac:dyDescent="0.2">
      <c r="B2" s="121" t="s">
        <v>354</v>
      </c>
    </row>
    <row r="3" spans="2:3" x14ac:dyDescent="0.2">
      <c r="B3" s="116" t="s">
        <v>366</v>
      </c>
      <c r="C3" t="s">
        <v>367</v>
      </c>
    </row>
    <row r="4" spans="2:3" x14ac:dyDescent="0.2">
      <c r="B4" s="116" t="s">
        <v>356</v>
      </c>
    </row>
    <row r="5" spans="2:3" x14ac:dyDescent="0.2">
      <c r="B5" s="116" t="s">
        <v>357</v>
      </c>
    </row>
    <row r="6" spans="2:3" x14ac:dyDescent="0.2">
      <c r="B6" s="116" t="s">
        <v>358</v>
      </c>
      <c r="C6" t="s">
        <v>369</v>
      </c>
    </row>
    <row r="7" spans="2:3" x14ac:dyDescent="0.2">
      <c r="B7" s="116" t="s">
        <v>359</v>
      </c>
    </row>
    <row r="8" spans="2:3" x14ac:dyDescent="0.2">
      <c r="B8" s="116" t="s">
        <v>360</v>
      </c>
    </row>
    <row r="9" spans="2:3" x14ac:dyDescent="0.2">
      <c r="B9" s="116" t="s">
        <v>361</v>
      </c>
    </row>
    <row r="11" spans="2:3" x14ac:dyDescent="0.2">
      <c r="B11" s="116" t="s">
        <v>257</v>
      </c>
      <c r="C11" t="s">
        <v>257</v>
      </c>
    </row>
    <row r="12" spans="2:3" x14ac:dyDescent="0.2">
      <c r="C12" t="s">
        <v>277</v>
      </c>
    </row>
    <row r="13" spans="2:3" x14ac:dyDescent="0.2">
      <c r="C13" t="s">
        <v>372</v>
      </c>
    </row>
    <row r="14" spans="2:3" x14ac:dyDescent="0.2">
      <c r="C14" t="s">
        <v>373</v>
      </c>
    </row>
    <row r="15" spans="2:3" x14ac:dyDescent="0.2">
      <c r="C15" t="s">
        <v>334</v>
      </c>
    </row>
    <row r="16" spans="2:3" x14ac:dyDescent="0.2">
      <c r="C16" t="s">
        <v>374</v>
      </c>
    </row>
    <row r="17" spans="3:3" x14ac:dyDescent="0.2">
      <c r="C17" t="s">
        <v>375</v>
      </c>
    </row>
    <row r="18" spans="3:3" x14ac:dyDescent="0.2">
      <c r="C18" t="s">
        <v>376</v>
      </c>
    </row>
  </sheetData>
  <hyperlinks>
    <hyperlink ref="B4" r:id="rId1" display="Third version circularity calculator Biosphere Solar.xlsx" xr:uid="{F4BC3117-981D-4766-AEE6-96B41DEE18DB}"/>
    <hyperlink ref="B5" r:id="rId2" display="Third version circularity calculator Biosphere Solar.xlsx" xr:uid="{6A170A8B-105C-48D2-8B27-F651A76320FB}"/>
    <hyperlink ref="B6" r:id="rId3" display="Third version circularity calculator Biosphere Solar.xlsx" xr:uid="{445B1248-53EA-4FB6-AD46-40EDCA520B42}"/>
    <hyperlink ref="B7" r:id="rId4" display="Third version circularity calculator Biosphere Solar.xlsx" xr:uid="{6548B09D-5CCE-4C7D-91EB-4C6546BA7754}"/>
    <hyperlink ref="B8" r:id="rId5" display="Third version circularity calculator Biosphere Solar.xlsx" xr:uid="{AC1DF5A8-6936-418A-963E-C8036EB5C448}"/>
    <hyperlink ref="B9" r:id="rId6" display="Third version circularity calculator Biosphere Solar.xlsx" xr:uid="{0ADD84E3-F86A-4160-9901-F7E0EA76D366}"/>
    <hyperlink ref="B3" r:id="rId7" display="../../../../../:x:/r/sites/Sustainabilitychallenge_f-czkl/Shared Documents/General/Circularity calculators/Third version circularity calculator Biosphere Solar.xlsx?d=w258b173a372146728b0060b8586cd164&amp;csf=1&amp;web=1&amp;e=wybqHw&amp;nav=MTVfezREMkYwMTAzLTUwNjEtRkQ0MC05NzE0LTdCNDRFNzExNDI5QX0" xr:uid="{23530BAA-C3A6-41C4-B3D7-93A200BF149F}"/>
    <hyperlink ref="B11" r:id="rId8" display="../../../../../:x:/r/sites/Sustainabilitychallenge_f-czkl/Shared Documents/General/Circularity calculators/Third version circularity calculator Biosphere Solar.xlsx?d=w258b173a372146728b0060b8586cd164&amp;csf=1&amp;web=1&amp;e=7P4gpC&amp;nav=MTVfe0RCODQyOEE1LUE3MjQtNDMxQi04MjBELUZBQzU2Qzk3RDlERn0" xr:uid="{5FD99ECA-F393-46E1-B395-9704E58A77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F0103-5061-FD40-9714-7B44E711429A}">
  <sheetPr codeName="Sheet1"/>
  <dimension ref="B2:E26"/>
  <sheetViews>
    <sheetView tabSelected="1" zoomScale="83" workbookViewId="0">
      <selection activeCell="D13" sqref="D13"/>
    </sheetView>
  </sheetViews>
  <sheetFormatPr baseColWidth="10" defaultColWidth="10.83203125" defaultRowHeight="15" x14ac:dyDescent="0.2"/>
  <cols>
    <col min="2" max="2" width="33.5" customWidth="1"/>
    <col min="3" max="3" width="33.1640625" customWidth="1"/>
    <col min="4" max="4" width="18" customWidth="1"/>
    <col min="5" max="5" width="18.83203125" customWidth="1"/>
    <col min="8" max="8" width="15" customWidth="1"/>
    <col min="12" max="12" width="24.5" customWidth="1"/>
  </cols>
  <sheetData>
    <row r="2" spans="2:5" s="122" customFormat="1" ht="40" x14ac:dyDescent="0.25">
      <c r="B2" s="121" t="s">
        <v>355</v>
      </c>
      <c r="E2" s="272" t="s">
        <v>408</v>
      </c>
    </row>
    <row r="3" spans="2:5" ht="52" x14ac:dyDescent="0.4">
      <c r="B3" s="117" t="s">
        <v>363</v>
      </c>
      <c r="C3" s="77" t="s">
        <v>409</v>
      </c>
      <c r="D3" s="271"/>
      <c r="E3" s="273">
        <v>1</v>
      </c>
    </row>
    <row r="4" spans="2:5" ht="32" x14ac:dyDescent="0.2">
      <c r="B4" s="123" t="s">
        <v>364</v>
      </c>
    </row>
    <row r="5" spans="2:5" s="124" customFormat="1" ht="16" x14ac:dyDescent="0.2">
      <c r="B5" s="125" t="s">
        <v>365</v>
      </c>
    </row>
    <row r="6" spans="2:5" ht="48" x14ac:dyDescent="0.2">
      <c r="B6" s="120" t="s">
        <v>0</v>
      </c>
      <c r="C6" s="118" t="s">
        <v>1</v>
      </c>
    </row>
    <row r="7" spans="2:5" x14ac:dyDescent="0.2">
      <c r="B7">
        <v>1</v>
      </c>
      <c r="C7" t="s">
        <v>4</v>
      </c>
    </row>
    <row r="8" spans="2:5" x14ac:dyDescent="0.2">
      <c r="B8">
        <v>2</v>
      </c>
      <c r="C8" t="s">
        <v>6</v>
      </c>
    </row>
    <row r="9" spans="2:5" x14ac:dyDescent="0.2">
      <c r="B9">
        <v>3</v>
      </c>
      <c r="C9" t="s">
        <v>8</v>
      </c>
    </row>
    <row r="10" spans="2:5" x14ac:dyDescent="0.2">
      <c r="B10">
        <v>4</v>
      </c>
      <c r="C10" t="s">
        <v>10</v>
      </c>
    </row>
    <row r="11" spans="2:5" x14ac:dyDescent="0.2">
      <c r="B11">
        <v>5</v>
      </c>
      <c r="C11" t="s">
        <v>11</v>
      </c>
    </row>
    <row r="13" spans="2:5" ht="212.25" customHeight="1" x14ac:dyDescent="0.2">
      <c r="B13" s="119" t="s">
        <v>362</v>
      </c>
    </row>
    <row r="15" spans="2:5" x14ac:dyDescent="0.2">
      <c r="B15" s="1" t="s">
        <v>2</v>
      </c>
      <c r="C15" t="s">
        <v>3</v>
      </c>
    </row>
    <row r="16" spans="2:5" x14ac:dyDescent="0.2">
      <c r="C16" t="s">
        <v>5</v>
      </c>
    </row>
    <row r="17" spans="3:3" x14ac:dyDescent="0.2">
      <c r="C17" t="s">
        <v>7</v>
      </c>
    </row>
    <row r="18" spans="3:3" x14ac:dyDescent="0.2">
      <c r="C18" t="s">
        <v>9</v>
      </c>
    </row>
    <row r="19" spans="3:3" x14ac:dyDescent="0.2">
      <c r="C19" t="s">
        <v>10</v>
      </c>
    </row>
    <row r="20" spans="3:3" x14ac:dyDescent="0.2">
      <c r="C20" t="s">
        <v>11</v>
      </c>
    </row>
    <row r="21" spans="3:3" x14ac:dyDescent="0.2">
      <c r="C21" t="s">
        <v>12</v>
      </c>
    </row>
    <row r="22" spans="3:3" x14ac:dyDescent="0.2">
      <c r="C22" t="s">
        <v>13</v>
      </c>
    </row>
    <row r="23" spans="3:3" x14ac:dyDescent="0.2">
      <c r="C23" t="s">
        <v>14</v>
      </c>
    </row>
    <row r="24" spans="3:3" x14ac:dyDescent="0.2">
      <c r="C24" t="s">
        <v>15</v>
      </c>
    </row>
    <row r="25" spans="3:3" x14ac:dyDescent="0.2">
      <c r="C25" t="s">
        <v>16</v>
      </c>
    </row>
    <row r="26" spans="3:3" x14ac:dyDescent="0.2">
      <c r="C26" t="s">
        <v>17</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0F39E-E310-B149-8209-378E87DF6062}">
  <dimension ref="B1:U17"/>
  <sheetViews>
    <sheetView zoomScale="64" zoomScaleNormal="55" workbookViewId="0">
      <selection activeCell="M27" sqref="M27"/>
    </sheetView>
  </sheetViews>
  <sheetFormatPr baseColWidth="10" defaultColWidth="11.5" defaultRowHeight="15" x14ac:dyDescent="0.2"/>
  <cols>
    <col min="2" max="2" width="14.5" customWidth="1"/>
    <col min="3" max="3" width="33.1640625" style="77" customWidth="1"/>
    <col min="4" max="4" width="32.1640625" style="77" customWidth="1"/>
    <col min="5" max="5" width="25.5" style="77" customWidth="1"/>
    <col min="6" max="6" width="27.1640625" style="77" customWidth="1"/>
    <col min="7" max="7" width="23.83203125" style="77" customWidth="1"/>
    <col min="8" max="8" width="20.5" customWidth="1"/>
    <col min="9" max="9" width="25" customWidth="1"/>
    <col min="10" max="10" width="24" customWidth="1"/>
    <col min="11" max="11" width="8.83203125" customWidth="1"/>
    <col min="12" max="12" width="12.5" customWidth="1"/>
    <col min="13" max="13" width="15.5" customWidth="1"/>
  </cols>
  <sheetData>
    <row r="1" spans="2:21" ht="16" thickBot="1" x14ac:dyDescent="0.25"/>
    <row r="2" spans="2:21" s="77" customFormat="1" x14ac:dyDescent="0.2">
      <c r="B2" s="87"/>
      <c r="C2" s="204" t="s">
        <v>18</v>
      </c>
      <c r="D2" s="204"/>
      <c r="E2" s="204"/>
      <c r="F2" s="204"/>
      <c r="G2" s="205"/>
      <c r="I2" s="274"/>
      <c r="J2" s="274"/>
      <c r="K2" s="274"/>
      <c r="L2" s="274"/>
      <c r="M2" s="274"/>
      <c r="N2" s="275"/>
      <c r="O2" s="274"/>
      <c r="P2" s="274"/>
      <c r="Q2" s="274"/>
      <c r="R2" s="274"/>
      <c r="S2" s="274"/>
      <c r="T2" s="276"/>
      <c r="U2" s="276"/>
    </row>
    <row r="3" spans="2:21" ht="17" thickBot="1" x14ac:dyDescent="0.25">
      <c r="B3" s="76" t="s">
        <v>27</v>
      </c>
      <c r="C3" s="78" t="s">
        <v>28</v>
      </c>
      <c r="D3" s="78" t="s">
        <v>29</v>
      </c>
      <c r="E3" s="78" t="s">
        <v>30</v>
      </c>
      <c r="F3" s="78" t="s">
        <v>31</v>
      </c>
      <c r="G3" s="79" t="s">
        <v>32</v>
      </c>
      <c r="I3" s="274"/>
      <c r="J3" s="276"/>
      <c r="K3" s="277"/>
      <c r="L3" s="277"/>
      <c r="M3" s="277"/>
      <c r="N3" s="276"/>
      <c r="O3" s="277"/>
      <c r="P3" s="276"/>
      <c r="Q3" s="277"/>
      <c r="R3" s="276"/>
      <c r="S3" s="277"/>
      <c r="T3" s="277"/>
      <c r="U3" s="277"/>
    </row>
    <row r="4" spans="2:21" ht="96" x14ac:dyDescent="0.2">
      <c r="B4" s="85" t="s">
        <v>35</v>
      </c>
      <c r="C4" s="77" t="s">
        <v>378</v>
      </c>
      <c r="D4" s="77" t="s">
        <v>400</v>
      </c>
      <c r="E4" s="77" t="s">
        <v>403</v>
      </c>
      <c r="F4" s="77" t="s">
        <v>36</v>
      </c>
      <c r="G4" s="80" t="s">
        <v>37</v>
      </c>
      <c r="I4" s="274"/>
      <c r="J4" s="276"/>
      <c r="K4" s="276"/>
      <c r="L4" s="276"/>
      <c r="M4" s="276"/>
      <c r="N4" s="276"/>
      <c r="O4" s="277"/>
      <c r="P4" s="277"/>
      <c r="Q4" s="276"/>
      <c r="R4" s="276"/>
      <c r="S4" s="276"/>
      <c r="T4" s="277"/>
      <c r="U4" s="277"/>
    </row>
    <row r="5" spans="2:21" ht="48" x14ac:dyDescent="0.2">
      <c r="B5" s="85" t="s">
        <v>38</v>
      </c>
      <c r="C5" s="77" t="s">
        <v>39</v>
      </c>
      <c r="D5" s="77" t="s">
        <v>40</v>
      </c>
      <c r="E5" s="77" t="s">
        <v>41</v>
      </c>
      <c r="F5" s="77" t="s">
        <v>405</v>
      </c>
      <c r="G5" s="80" t="s">
        <v>41</v>
      </c>
      <c r="I5" s="274"/>
      <c r="J5" s="276"/>
      <c r="K5" s="276"/>
      <c r="L5" s="276"/>
      <c r="M5" s="276"/>
      <c r="N5" s="276"/>
      <c r="O5" s="277"/>
      <c r="P5" s="277"/>
      <c r="Q5" s="276"/>
      <c r="R5" s="276"/>
      <c r="S5" s="276"/>
      <c r="T5" s="277"/>
      <c r="U5" s="277"/>
    </row>
    <row r="6" spans="2:21" ht="64" x14ac:dyDescent="0.2">
      <c r="B6" s="85" t="s">
        <v>42</v>
      </c>
      <c r="C6" s="77" t="s">
        <v>39</v>
      </c>
      <c r="D6" s="77" t="s">
        <v>401</v>
      </c>
      <c r="E6" s="77" t="s">
        <v>43</v>
      </c>
      <c r="F6" s="77" t="s">
        <v>44</v>
      </c>
      <c r="G6" s="80" t="s">
        <v>45</v>
      </c>
      <c r="I6" s="274"/>
      <c r="J6" s="276"/>
      <c r="K6" s="276"/>
      <c r="L6" s="276"/>
      <c r="M6" s="276"/>
      <c r="N6" s="276"/>
      <c r="O6" s="277"/>
      <c r="P6" s="277"/>
      <c r="Q6" s="276"/>
      <c r="R6" s="276"/>
      <c r="S6" s="278"/>
      <c r="T6" s="277"/>
      <c r="U6" s="277"/>
    </row>
    <row r="7" spans="2:21" ht="48" x14ac:dyDescent="0.2">
      <c r="B7" s="85" t="s">
        <v>46</v>
      </c>
      <c r="C7" s="77" t="s">
        <v>407</v>
      </c>
      <c r="D7" s="77" t="s">
        <v>47</v>
      </c>
      <c r="E7" s="77" t="s">
        <v>47</v>
      </c>
      <c r="F7" s="77" t="s">
        <v>404</v>
      </c>
      <c r="G7" s="80" t="s">
        <v>48</v>
      </c>
      <c r="I7" s="274"/>
      <c r="J7" s="276"/>
      <c r="K7" s="276"/>
      <c r="L7" s="276"/>
      <c r="M7" s="276"/>
      <c r="N7" s="276"/>
      <c r="O7" s="277"/>
      <c r="P7" s="277"/>
      <c r="Q7" s="276"/>
      <c r="R7" s="276"/>
      <c r="S7" s="276"/>
      <c r="T7" s="277"/>
      <c r="U7" s="277"/>
    </row>
    <row r="8" spans="2:21" ht="32" x14ac:dyDescent="0.2">
      <c r="B8" s="85" t="s">
        <v>49</v>
      </c>
      <c r="C8" s="77" t="s">
        <v>50</v>
      </c>
      <c r="D8" s="77" t="s">
        <v>51</v>
      </c>
      <c r="E8" s="77" t="s">
        <v>51</v>
      </c>
      <c r="F8" s="81" t="s">
        <v>50</v>
      </c>
      <c r="G8" s="82" t="s">
        <v>50</v>
      </c>
      <c r="I8" s="274"/>
      <c r="J8" s="276"/>
      <c r="K8" s="276"/>
      <c r="L8" s="276"/>
      <c r="M8" s="276"/>
      <c r="N8" s="276"/>
      <c r="O8" s="277"/>
      <c r="P8" s="277"/>
      <c r="Q8" s="276"/>
      <c r="R8" s="276"/>
      <c r="S8" s="276"/>
      <c r="T8" s="277"/>
      <c r="U8" s="277"/>
    </row>
    <row r="9" spans="2:21" ht="33" thickBot="1" x14ac:dyDescent="0.25">
      <c r="B9" s="86" t="s">
        <v>52</v>
      </c>
      <c r="C9" s="83" t="s">
        <v>402</v>
      </c>
      <c r="D9" s="83"/>
      <c r="E9" s="83"/>
      <c r="F9" s="83"/>
      <c r="G9" s="84"/>
      <c r="I9" s="274"/>
      <c r="J9" s="276"/>
      <c r="K9" s="276"/>
      <c r="L9" s="276"/>
      <c r="M9" s="276"/>
      <c r="N9" s="276"/>
      <c r="O9" s="277"/>
      <c r="P9" s="277"/>
      <c r="Q9" s="276"/>
      <c r="R9" s="276"/>
      <c r="S9" s="276"/>
      <c r="T9" s="277"/>
      <c r="U9" s="277"/>
    </row>
    <row r="10" spans="2:21" x14ac:dyDescent="0.2">
      <c r="I10" s="274"/>
      <c r="J10" s="276"/>
      <c r="K10" s="276"/>
      <c r="L10" s="276"/>
      <c r="M10" s="276"/>
      <c r="N10" s="276"/>
      <c r="O10" s="277"/>
      <c r="P10" s="277"/>
      <c r="Q10" s="276"/>
      <c r="R10" s="277"/>
      <c r="S10" s="276"/>
      <c r="T10" s="277"/>
      <c r="U10" s="277"/>
    </row>
    <row r="11" spans="2:21" x14ac:dyDescent="0.2">
      <c r="I11" s="274"/>
      <c r="J11" s="276"/>
      <c r="K11" s="276"/>
      <c r="L11" s="276"/>
      <c r="M11" s="276"/>
      <c r="N11" s="276"/>
      <c r="O11" s="277"/>
      <c r="P11" s="277"/>
      <c r="Q11" s="276"/>
      <c r="R11" s="276"/>
      <c r="S11" s="276"/>
      <c r="T11" s="277"/>
      <c r="U11" s="277"/>
    </row>
    <row r="12" spans="2:21" x14ac:dyDescent="0.2">
      <c r="I12" s="274"/>
      <c r="J12" s="276"/>
      <c r="K12" s="276"/>
      <c r="L12" s="276"/>
      <c r="M12" s="276"/>
      <c r="N12" s="276"/>
      <c r="O12" s="277"/>
      <c r="P12" s="277"/>
      <c r="Q12" s="276"/>
      <c r="R12" s="277"/>
      <c r="S12" s="276"/>
      <c r="T12" s="277"/>
      <c r="U12" s="277"/>
    </row>
    <row r="13" spans="2:21" x14ac:dyDescent="0.2">
      <c r="I13" s="274"/>
      <c r="J13" s="276"/>
      <c r="K13" s="276"/>
      <c r="L13" s="276"/>
      <c r="M13" s="276"/>
      <c r="N13" s="276"/>
      <c r="O13" s="277"/>
      <c r="P13" s="277"/>
      <c r="Q13" s="276"/>
      <c r="R13" s="276"/>
      <c r="S13" s="276"/>
      <c r="T13" s="277"/>
      <c r="U13" s="279"/>
    </row>
    <row r="14" spans="2:21" x14ac:dyDescent="0.2">
      <c r="I14" s="274"/>
      <c r="J14" s="276"/>
      <c r="K14" s="276"/>
      <c r="L14" s="276"/>
      <c r="M14" s="276"/>
      <c r="N14" s="276"/>
      <c r="O14" s="277"/>
      <c r="P14" s="277"/>
      <c r="Q14" s="276"/>
      <c r="R14" s="276"/>
      <c r="S14" s="276"/>
      <c r="T14" s="277"/>
      <c r="U14" s="277"/>
    </row>
    <row r="15" spans="2:21" x14ac:dyDescent="0.2">
      <c r="I15" s="274"/>
      <c r="J15" s="276"/>
      <c r="K15" s="276"/>
      <c r="L15" s="276"/>
      <c r="M15" s="276"/>
      <c r="N15" s="276"/>
      <c r="O15" s="277"/>
      <c r="P15" s="277"/>
      <c r="Q15" s="276"/>
      <c r="R15" s="277"/>
      <c r="S15" s="276"/>
      <c r="T15" s="277"/>
      <c r="U15" s="277"/>
    </row>
    <row r="16" spans="2:21" x14ac:dyDescent="0.2">
      <c r="I16" s="274"/>
      <c r="J16" s="276"/>
      <c r="K16" s="276"/>
      <c r="L16" s="276"/>
      <c r="M16" s="276"/>
      <c r="N16" s="276"/>
      <c r="O16" s="277"/>
      <c r="P16" s="277"/>
      <c r="Q16" s="276"/>
      <c r="R16" s="277"/>
      <c r="S16" s="276"/>
      <c r="T16" s="277"/>
      <c r="U16" s="277"/>
    </row>
    <row r="17" spans="9:21" x14ac:dyDescent="0.2">
      <c r="I17" s="277"/>
      <c r="J17" s="277"/>
      <c r="K17" s="277"/>
      <c r="L17" s="277"/>
      <c r="M17" s="277"/>
      <c r="N17" s="277"/>
      <c r="O17" s="277"/>
      <c r="P17" s="277"/>
      <c r="Q17" s="277"/>
      <c r="R17" s="277"/>
      <c r="S17" s="277"/>
      <c r="T17" s="277"/>
      <c r="U17" s="277"/>
    </row>
  </sheetData>
  <mergeCells count="1">
    <mergeCell ref="C2:G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16320-D976-2C4D-9FDD-96BE6E92B92A}">
  <dimension ref="B1:P49"/>
  <sheetViews>
    <sheetView topLeftCell="A32" zoomScale="48" zoomScaleNormal="25" workbookViewId="0">
      <selection activeCell="Q48" sqref="Q48"/>
    </sheetView>
  </sheetViews>
  <sheetFormatPr baseColWidth="10" defaultColWidth="8.83203125" defaultRowHeight="15" x14ac:dyDescent="0.2"/>
  <cols>
    <col min="2" max="2" width="48" customWidth="1"/>
    <col min="3" max="3" width="20" customWidth="1"/>
    <col min="4" max="4" width="18" customWidth="1"/>
    <col min="5" max="5" width="20.5" customWidth="1"/>
    <col min="6" max="6" width="19.83203125" customWidth="1"/>
    <col min="7" max="7" width="15.5" customWidth="1"/>
    <col min="8" max="8" width="30.5" customWidth="1"/>
    <col min="9" max="9" width="12.83203125" customWidth="1"/>
    <col min="10" max="10" width="16" customWidth="1"/>
    <col min="11" max="11" width="25.83203125" customWidth="1"/>
    <col min="12" max="12" width="34.5" customWidth="1"/>
    <col min="14" max="14" width="34.5" customWidth="1"/>
  </cols>
  <sheetData>
    <row r="1" spans="2:11" ht="20" thickBot="1" x14ac:dyDescent="0.3">
      <c r="B1" s="101"/>
    </row>
    <row r="2" spans="2:11" x14ac:dyDescent="0.2">
      <c r="H2" s="206" t="s">
        <v>395</v>
      </c>
      <c r="I2" s="207"/>
      <c r="J2" s="207"/>
      <c r="K2" s="208"/>
    </row>
    <row r="3" spans="2:11" x14ac:dyDescent="0.2">
      <c r="B3" s="100" t="s">
        <v>55</v>
      </c>
      <c r="H3" s="194"/>
      <c r="I3" s="193" t="s">
        <v>390</v>
      </c>
      <c r="J3" s="193" t="s">
        <v>392</v>
      </c>
      <c r="K3" s="195" t="s">
        <v>393</v>
      </c>
    </row>
    <row r="4" spans="2:11" x14ac:dyDescent="0.2">
      <c r="B4" s="102" t="s">
        <v>56</v>
      </c>
      <c r="C4" s="102" t="s">
        <v>57</v>
      </c>
      <c r="D4" s="102" t="s">
        <v>58</v>
      </c>
      <c r="H4" s="196" t="s">
        <v>391</v>
      </c>
      <c r="I4">
        <v>2</v>
      </c>
      <c r="J4">
        <v>4</v>
      </c>
      <c r="K4" s="95">
        <v>6</v>
      </c>
    </row>
    <row r="5" spans="2:11" ht="16" thickBot="1" x14ac:dyDescent="0.25">
      <c r="B5" s="103" t="s">
        <v>59</v>
      </c>
      <c r="C5" s="104">
        <v>0.86028899999999997</v>
      </c>
      <c r="D5" s="103" t="s">
        <v>60</v>
      </c>
      <c r="H5" s="197" t="s">
        <v>394</v>
      </c>
      <c r="I5" s="3">
        <f>C44</f>
        <v>1.0677821039099999E-3</v>
      </c>
      <c r="J5" s="3">
        <f>I5+((J4-I4)/(K4-I4))*(K5-I5)</f>
        <v>4.3116913028009365E-3</v>
      </c>
      <c r="K5" s="97">
        <f>$C$46</f>
        <v>7.5556005016918738E-3</v>
      </c>
    </row>
    <row r="6" spans="2:11" x14ac:dyDescent="0.2">
      <c r="B6" s="103" t="s">
        <v>61</v>
      </c>
      <c r="C6" s="104">
        <v>1.152871</v>
      </c>
      <c r="D6" s="103" t="s">
        <v>62</v>
      </c>
    </row>
    <row r="7" spans="2:11" x14ac:dyDescent="0.2">
      <c r="B7" s="103" t="s">
        <v>63</v>
      </c>
      <c r="C7" s="104">
        <v>0.123081468</v>
      </c>
      <c r="D7" s="103" t="s">
        <v>64</v>
      </c>
    </row>
    <row r="8" spans="2:11" x14ac:dyDescent="0.2">
      <c r="B8" s="103" t="s">
        <v>65</v>
      </c>
      <c r="C8" s="104">
        <v>1000</v>
      </c>
      <c r="D8" s="103" t="s">
        <v>66</v>
      </c>
    </row>
    <row r="9" spans="2:11" x14ac:dyDescent="0.2">
      <c r="B9" s="103" t="s">
        <v>67</v>
      </c>
      <c r="C9" s="104">
        <v>1000</v>
      </c>
      <c r="D9" s="103" t="s">
        <v>68</v>
      </c>
    </row>
    <row r="10" spans="2:11" x14ac:dyDescent="0.2">
      <c r="B10" s="103" t="s">
        <v>69</v>
      </c>
      <c r="C10" s="104">
        <v>3.2000000000000002E-3</v>
      </c>
      <c r="D10" s="103" t="s">
        <v>70</v>
      </c>
    </row>
    <row r="11" spans="2:11" x14ac:dyDescent="0.2">
      <c r="B11" s="103" t="s">
        <v>71</v>
      </c>
      <c r="C11" s="104">
        <v>2500</v>
      </c>
      <c r="D11" s="103" t="s">
        <v>72</v>
      </c>
    </row>
    <row r="14" spans="2:11" x14ac:dyDescent="0.2">
      <c r="B14" s="100" t="s">
        <v>73</v>
      </c>
    </row>
    <row r="15" spans="2:11" x14ac:dyDescent="0.2">
      <c r="B15" s="102" t="s">
        <v>56</v>
      </c>
      <c r="C15" s="102" t="s">
        <v>74</v>
      </c>
      <c r="D15" s="102" t="s">
        <v>75</v>
      </c>
      <c r="E15" s="102" t="s">
        <v>76</v>
      </c>
      <c r="F15" s="102" t="s">
        <v>77</v>
      </c>
    </row>
    <row r="16" spans="2:11" x14ac:dyDescent="0.2">
      <c r="B16" s="106" t="s">
        <v>78</v>
      </c>
      <c r="C16" s="103">
        <v>95</v>
      </c>
      <c r="D16" s="103" t="s">
        <v>79</v>
      </c>
      <c r="E16" s="103">
        <f>C16/$C$8</f>
        <v>9.5000000000000001E-2</v>
      </c>
      <c r="F16" s="106" t="str">
        <f>H38</f>
        <v>Eurostat secondary material price indicator (glass: 95 €/tonne, 2024). https://ec.europa.eu/eurostat/statistics-explained/index.php/Recycling_%E2%80%93_secondary_material_price_indicator</v>
      </c>
    </row>
    <row r="17" spans="2:6" x14ac:dyDescent="0.2">
      <c r="B17" s="106" t="s">
        <v>80</v>
      </c>
      <c r="C17" s="103">
        <v>35</v>
      </c>
      <c r="D17" s="103" t="s">
        <v>79</v>
      </c>
      <c r="E17" s="103">
        <f>C17/$C$8</f>
        <v>3.5000000000000003E-2</v>
      </c>
      <c r="F17" s="106" t="str">
        <f>K38</f>
        <v>JRC End-of-Waste for glass cullet mentions ~35 EUR/tonne in 2008. https://publications.jrc.ec.europa.eu/repository/bitstream/JRC68281/jrc68281.pdf</v>
      </c>
    </row>
    <row r="18" spans="2:6" x14ac:dyDescent="0.2">
      <c r="B18" s="106" t="s">
        <v>81</v>
      </c>
      <c r="C18" s="103">
        <v>213</v>
      </c>
      <c r="D18" s="103" t="s">
        <v>82</v>
      </c>
      <c r="E18" s="105">
        <f>(C18/1000)*$C$6</f>
        <v>0.24556152299999998</v>
      </c>
      <c r="F18" s="106" t="str">
        <f>N38</f>
        <v>Pro Blasting Supplies: £213.00 for 1000 kg pallet. https://problastingsupplies.com/product/glass-blasting-grit-on-1-tonne-pallets/ (FX conversion marked yellow)</v>
      </c>
    </row>
    <row r="19" spans="2:6" x14ac:dyDescent="0.2">
      <c r="B19" s="106" t="s">
        <v>90</v>
      </c>
      <c r="C19" s="103">
        <v>7</v>
      </c>
      <c r="D19" s="103" t="s">
        <v>91</v>
      </c>
      <c r="E19" s="105">
        <f>(C19/$C$8)*$C$5</f>
        <v>6.0220229999999996E-3</v>
      </c>
      <c r="F19" s="106" t="str">
        <f>K39</f>
        <v>Boyas Recycling: “#10 Recycled … Wholesale $7” per ton. https://boyasrecycling.com/landscape-products/recycled-concrete (FX conversion marked yellow)</v>
      </c>
    </row>
    <row r="20" spans="2:6" x14ac:dyDescent="0.2">
      <c r="B20" s="106" t="s">
        <v>92</v>
      </c>
      <c r="C20" s="103">
        <v>40</v>
      </c>
      <c r="D20" s="103" t="s">
        <v>93</v>
      </c>
      <c r="E20" s="105">
        <f>(C20/$C$8)*$C$6</f>
        <v>4.6114839999999997E-2</v>
      </c>
      <c r="F20" s="106" t="str">
        <f>N39</f>
        <v>Davis Aggregates price list shows “£40.00” column for Recycled Type 1 Graded. https://www.davisagg.com/Price-List_Davis-Aggregates.pdf (FX conversion marked yellow)</v>
      </c>
    </row>
    <row r="21" spans="2:6" x14ac:dyDescent="0.2">
      <c r="B21" s="106" t="s">
        <v>83</v>
      </c>
      <c r="C21" s="103">
        <v>132.84</v>
      </c>
      <c r="D21" s="103" t="s">
        <v>84</v>
      </c>
      <c r="E21" s="105">
        <f>C21/120</f>
        <v>1.107</v>
      </c>
      <c r="F21" s="106" t="str">
        <f>K40</f>
        <v>Derived from 132.84 €/m³ and 120 kg/m³ (same page).</v>
      </c>
    </row>
    <row r="22" spans="2:6" x14ac:dyDescent="0.2">
      <c r="B22" s="106" t="s">
        <v>85</v>
      </c>
      <c r="C22" s="103">
        <v>132.84</v>
      </c>
      <c r="D22" s="103" t="s">
        <v>86</v>
      </c>
      <c r="E22" s="105">
        <f>C22/100</f>
        <v>1.3284</v>
      </c>
      <c r="F22" s="106" t="str">
        <f>N40</f>
        <v>Derived from 132.84 €/m³ and 100 kg/m³ (same page).</v>
      </c>
    </row>
    <row r="23" spans="2:6" x14ac:dyDescent="0.2">
      <c r="B23" s="106" t="s">
        <v>87</v>
      </c>
      <c r="C23" s="103">
        <v>27</v>
      </c>
      <c r="D23" s="103" t="s">
        <v>88</v>
      </c>
      <c r="E23" s="105">
        <f>(C23*$C$7)/($C$10*$C$11)</f>
        <v>0.4153999545</v>
      </c>
      <c r="F23" s="106" t="str">
        <f>N41</f>
        <v>PVInfolink-reported PV glass price: 3.2mm coating about 24–27 CNY/m². https://equalocean.com/briefing/20210902230075289 ; CNY/EUR from ECB: https://www.ecb.europa.eu/stats/policy_and_exchange_rates/euro_reference_exchange_rates/html/eurofxref-graph-cny.en.html (conversion marked yellow; assumes 3.2mm, ρ=2500 kg/m³)</v>
      </c>
    </row>
    <row r="24" spans="2:6" x14ac:dyDescent="0.2">
      <c r="B24" s="106" t="s">
        <v>89</v>
      </c>
      <c r="C24" s="103">
        <v>41</v>
      </c>
      <c r="D24" s="103" t="s">
        <v>88</v>
      </c>
      <c r="E24" s="105">
        <f>(C24*$C$7)/($C$10*$C$11)</f>
        <v>0.63079252350000004</v>
      </c>
      <c r="F24" s="106" t="str">
        <f>N42</f>
        <v>Upper proxy using high reported new PV glass price 41 CNY/m² (Avolta Energy example). https://www.avoltaenergy.com/en/solar-pv-prices-looking-up/ ; FX from ECB CNY page. (conversion marked yellow)</v>
      </c>
    </row>
    <row r="25" spans="2:6" x14ac:dyDescent="0.2">
      <c r="B25" s="106" t="s">
        <v>385</v>
      </c>
      <c r="C25" s="103">
        <v>10.76</v>
      </c>
      <c r="D25" s="103" t="s">
        <v>382</v>
      </c>
      <c r="E25" s="105">
        <f>C25/(17350.01/C9)</f>
        <v>0.6201725532146668</v>
      </c>
      <c r="F25" t="str">
        <f>H42</f>
        <v>BOM ReModule states 10.76€ for 17350.01g</v>
      </c>
    </row>
    <row r="26" spans="2:6" x14ac:dyDescent="0.2">
      <c r="B26" s="106"/>
      <c r="C26" s="103"/>
      <c r="D26" s="103"/>
      <c r="E26" s="105"/>
      <c r="F26" s="106"/>
    </row>
    <row r="27" spans="2:6" x14ac:dyDescent="0.2">
      <c r="B27" s="106" t="s">
        <v>94</v>
      </c>
      <c r="C27" s="103">
        <v>1241.19</v>
      </c>
      <c r="D27" s="103" t="s">
        <v>95</v>
      </c>
      <c r="E27" s="105">
        <f t="shared" ref="E27:E32" si="0">(C27/$C$8)*$C$5</f>
        <v>1.0677821039099999</v>
      </c>
      <c r="F27" s="106" t="str">
        <f>H44</f>
        <v>Metal.com: “553# Silicon Metal Powder … VAT excluded 1,241.19 USD/mt” + Price Range 1,190.53 ~ 1,291.85. https://www.metal.com/en/prices/201505080001 (FX conversion marked yellow)</v>
      </c>
    </row>
    <row r="28" spans="2:6" x14ac:dyDescent="0.2">
      <c r="B28" s="106" t="s">
        <v>96</v>
      </c>
      <c r="C28" s="103">
        <v>1190.53</v>
      </c>
      <c r="D28" s="103" t="s">
        <v>95</v>
      </c>
      <c r="E28" s="105">
        <f t="shared" si="0"/>
        <v>1.0241998631699998</v>
      </c>
      <c r="F28" s="106" t="str">
        <f>K44</f>
        <v>Metal.com same page lists Price Range low 1,190.53 USD/mt. https://www.metal.com/en/prices/201505080001 (FX conversion marked yellow)</v>
      </c>
    </row>
    <row r="29" spans="2:6" x14ac:dyDescent="0.2">
      <c r="B29" s="106" t="s">
        <v>97</v>
      </c>
      <c r="C29" s="103">
        <v>1291.8499999999999</v>
      </c>
      <c r="D29" s="103" t="s">
        <v>95</v>
      </c>
      <c r="E29" s="105">
        <f t="shared" si="0"/>
        <v>1.1113643446499999</v>
      </c>
      <c r="F29" s="106" t="str">
        <f>N44</f>
        <v>Metal.com same page lists Price Range high 1,291.85 USD/mt. https://www.metal.com/en/prices/201505080001 (FX conversion marked yellow)</v>
      </c>
    </row>
    <row r="30" spans="2:6" x14ac:dyDescent="0.2">
      <c r="B30" s="106" t="s">
        <v>389</v>
      </c>
      <c r="C30" s="103"/>
      <c r="D30" s="103"/>
      <c r="E30" s="105"/>
      <c r="F30" s="106"/>
    </row>
    <row r="31" spans="2:6" x14ac:dyDescent="0.2">
      <c r="B31" s="106" t="s">
        <v>386</v>
      </c>
      <c r="C31" s="103">
        <v>6.5</v>
      </c>
      <c r="D31" s="103" t="s">
        <v>387</v>
      </c>
      <c r="E31" s="105">
        <f>(C31)/$C$5</f>
        <v>7.5556005016918739</v>
      </c>
      <c r="F31" s="106" t="str">
        <f>H46</f>
        <v>Bernreuter market index price: around 6.5 USD/kg as of january 28, 2026 https://www.bernreuter.com/polysilicon/price-trend/</v>
      </c>
    </row>
    <row r="32" spans="2:6" x14ac:dyDescent="0.2">
      <c r="B32" s="106" t="s">
        <v>98</v>
      </c>
      <c r="C32" s="103">
        <v>1900</v>
      </c>
      <c r="D32" s="103" t="s">
        <v>91</v>
      </c>
      <c r="E32" s="105">
        <f t="shared" si="0"/>
        <v>1.6345490999999999</v>
      </c>
      <c r="F32" s="106" t="str">
        <f>K47</f>
        <v>ScrapMonster Europe: “#1 Insulated Copper Wire 85% Recovery 1900.00 $US/Tonne”. https://www.scrapmonster.com/european-scrap-prices (FX conversion marked yellow)</v>
      </c>
    </row>
    <row r="36" spans="2:16" x14ac:dyDescent="0.2">
      <c r="B36" s="100" t="s">
        <v>99</v>
      </c>
    </row>
    <row r="37" spans="2:16" ht="48" x14ac:dyDescent="0.2">
      <c r="B37" s="102" t="s">
        <v>100</v>
      </c>
      <c r="C37" s="98" t="s">
        <v>101</v>
      </c>
      <c r="D37" s="108" t="s">
        <v>102</v>
      </c>
      <c r="E37" s="98" t="s">
        <v>103</v>
      </c>
      <c r="F37" s="98" t="s">
        <v>104</v>
      </c>
      <c r="G37" s="98" t="s">
        <v>20</v>
      </c>
      <c r="H37" s="98" t="s">
        <v>21</v>
      </c>
      <c r="I37" s="98" t="s">
        <v>22</v>
      </c>
      <c r="J37" s="98" t="s">
        <v>23</v>
      </c>
      <c r="K37" s="98" t="s">
        <v>24</v>
      </c>
      <c r="L37" s="98" t="s">
        <v>105</v>
      </c>
      <c r="M37" s="98" t="s">
        <v>25</v>
      </c>
      <c r="N37" s="98" t="s">
        <v>26</v>
      </c>
    </row>
    <row r="38" spans="2:16" ht="96" x14ac:dyDescent="0.2">
      <c r="B38" s="99" t="s">
        <v>33</v>
      </c>
      <c r="C38" s="106">
        <f>IF(OR(D38="", D38=0), E38, D38)</f>
        <v>9.5000000000000005E-5</v>
      </c>
      <c r="D38" s="109"/>
      <c r="E38" s="107">
        <f>F38/$C$9</f>
        <v>9.5000000000000005E-5</v>
      </c>
      <c r="F38" s="107">
        <f>E16</f>
        <v>9.5000000000000001E-2</v>
      </c>
      <c r="G38" s="106" t="s">
        <v>34</v>
      </c>
      <c r="H38" s="99" t="s">
        <v>106</v>
      </c>
      <c r="I38" s="107">
        <f>E17</f>
        <v>3.5000000000000003E-2</v>
      </c>
      <c r="J38" s="106" t="s">
        <v>34</v>
      </c>
      <c r="K38" s="99" t="s">
        <v>107</v>
      </c>
      <c r="L38" s="107">
        <f>E18</f>
        <v>0.24556152299999998</v>
      </c>
      <c r="M38" s="106" t="s">
        <v>34</v>
      </c>
      <c r="N38" s="99" t="s">
        <v>108</v>
      </c>
    </row>
    <row r="39" spans="2:16" ht="96" x14ac:dyDescent="0.2">
      <c r="B39" s="99" t="s">
        <v>53</v>
      </c>
      <c r="C39" s="110">
        <f>IF(OR(D39="", D39=0), E39, D39)</f>
        <v>2.6068431499999999E-5</v>
      </c>
      <c r="D39" s="109"/>
      <c r="E39" s="107">
        <f>F39/$C$9</f>
        <v>2.6068431499999999E-5</v>
      </c>
      <c r="F39" s="107">
        <f>(I39+L39)/2</f>
        <v>2.6068431499999999E-2</v>
      </c>
      <c r="G39" s="106" t="s">
        <v>34</v>
      </c>
      <c r="H39" s="99" t="s">
        <v>116</v>
      </c>
      <c r="I39" s="107">
        <f>E19</f>
        <v>6.0220229999999996E-3</v>
      </c>
      <c r="J39" s="106" t="s">
        <v>34</v>
      </c>
      <c r="K39" s="99" t="s">
        <v>117</v>
      </c>
      <c r="L39" s="107">
        <f>E20</f>
        <v>4.6114839999999997E-2</v>
      </c>
      <c r="M39" s="106" t="s">
        <v>34</v>
      </c>
      <c r="N39" s="99" t="s">
        <v>118</v>
      </c>
    </row>
    <row r="40" spans="2:16" ht="96" x14ac:dyDescent="0.2">
      <c r="B40" s="99" t="s">
        <v>109</v>
      </c>
      <c r="C40" s="110">
        <f t="shared" ref="C40:C49" si="1">IF(OR(D40="", D40=0), E40, D40)</f>
        <v>1.2176999999999999E-3</v>
      </c>
      <c r="D40" s="109"/>
      <c r="E40" s="107">
        <f t="shared" ref="E40:E49" si="2">F40/$C$9</f>
        <v>1.2176999999999999E-3</v>
      </c>
      <c r="F40" s="107">
        <f>(I40+L40)/2</f>
        <v>1.2177</v>
      </c>
      <c r="G40" s="106" t="s">
        <v>34</v>
      </c>
      <c r="H40" s="99" t="s">
        <v>110</v>
      </c>
      <c r="I40" s="107">
        <f>E21</f>
        <v>1.107</v>
      </c>
      <c r="J40" s="106" t="s">
        <v>34</v>
      </c>
      <c r="K40" s="99" t="s">
        <v>111</v>
      </c>
      <c r="L40" s="107">
        <f>E22</f>
        <v>1.3284</v>
      </c>
      <c r="M40" s="106" t="s">
        <v>34</v>
      </c>
      <c r="N40" s="99" t="s">
        <v>112</v>
      </c>
    </row>
    <row r="41" spans="2:16" ht="144" x14ac:dyDescent="0.2">
      <c r="B41" s="99" t="s">
        <v>384</v>
      </c>
      <c r="C41" s="106">
        <f t="shared" si="1"/>
        <v>9.5000000000000005E-5</v>
      </c>
      <c r="D41" s="109"/>
      <c r="E41" s="107">
        <f t="shared" si="2"/>
        <v>9.5000000000000005E-5</v>
      </c>
      <c r="F41" s="107">
        <v>9.5000000000000001E-2</v>
      </c>
      <c r="G41" s="106" t="s">
        <v>34</v>
      </c>
      <c r="H41" s="99" t="s">
        <v>106</v>
      </c>
      <c r="I41" s="107"/>
      <c r="J41" s="106" t="s">
        <v>34</v>
      </c>
      <c r="K41" s="99"/>
      <c r="L41" s="280">
        <f>E23</f>
        <v>0.4153999545</v>
      </c>
      <c r="M41" s="281" t="s">
        <v>34</v>
      </c>
      <c r="N41" s="282" t="s">
        <v>113</v>
      </c>
    </row>
    <row r="42" spans="2:16" ht="96" x14ac:dyDescent="0.2">
      <c r="B42" s="99" t="s">
        <v>114</v>
      </c>
      <c r="C42" s="110">
        <f t="shared" si="1"/>
        <v>6.2017255321466678E-4</v>
      </c>
      <c r="D42" s="109"/>
      <c r="E42" s="107">
        <f>F42/$C$9</f>
        <v>6.2017255321466678E-4</v>
      </c>
      <c r="F42" s="192">
        <f>E25</f>
        <v>0.6201725532146668</v>
      </c>
      <c r="G42" s="106" t="s">
        <v>34</v>
      </c>
      <c r="H42" s="106" t="s">
        <v>383</v>
      </c>
      <c r="I42" s="106"/>
      <c r="J42" s="106"/>
      <c r="K42" s="99"/>
      <c r="L42" s="107">
        <f>E24</f>
        <v>0.63079252350000004</v>
      </c>
      <c r="M42" s="106" t="s">
        <v>34</v>
      </c>
      <c r="N42" s="99" t="s">
        <v>115</v>
      </c>
    </row>
    <row r="43" spans="2:16" ht="96" x14ac:dyDescent="0.2">
      <c r="B43" s="99" t="s">
        <v>119</v>
      </c>
      <c r="C43" s="106">
        <f t="shared" si="1"/>
        <v>2.4743000000000004</v>
      </c>
      <c r="D43" s="109"/>
      <c r="E43" s="107">
        <f t="shared" si="2"/>
        <v>2.4743000000000004</v>
      </c>
      <c r="F43" s="106">
        <v>2474.3000000000002</v>
      </c>
      <c r="G43" s="106" t="s">
        <v>34</v>
      </c>
      <c r="H43" s="99" t="s">
        <v>120</v>
      </c>
      <c r="I43" s="106">
        <v>666.34</v>
      </c>
      <c r="J43" s="106" t="s">
        <v>34</v>
      </c>
      <c r="K43" s="99" t="s">
        <v>397</v>
      </c>
      <c r="L43" s="106">
        <v>2734</v>
      </c>
      <c r="M43" s="106" t="s">
        <v>34</v>
      </c>
      <c r="N43" s="99" t="s">
        <v>121</v>
      </c>
    </row>
    <row r="44" spans="2:16" ht="96" x14ac:dyDescent="0.2">
      <c r="B44" s="99" t="s">
        <v>122</v>
      </c>
      <c r="C44" s="106">
        <f t="shared" si="1"/>
        <v>1.0677821039099999E-3</v>
      </c>
      <c r="D44" s="109"/>
      <c r="E44" s="107">
        <f>F44/$C$9</f>
        <v>1.0677821039099999E-3</v>
      </c>
      <c r="F44" s="107">
        <f>E27</f>
        <v>1.0677821039099999</v>
      </c>
      <c r="G44" s="106" t="s">
        <v>34</v>
      </c>
      <c r="H44" s="99" t="s">
        <v>123</v>
      </c>
      <c r="I44" s="107">
        <f>E28</f>
        <v>1.0241998631699998</v>
      </c>
      <c r="J44" s="106" t="s">
        <v>34</v>
      </c>
      <c r="K44" s="99" t="s">
        <v>124</v>
      </c>
      <c r="L44" s="107">
        <f>E29</f>
        <v>1.1113643446499999</v>
      </c>
      <c r="M44" s="106" t="s">
        <v>34</v>
      </c>
      <c r="N44" s="99" t="s">
        <v>125</v>
      </c>
    </row>
    <row r="45" spans="2:16" ht="96" x14ac:dyDescent="0.2">
      <c r="B45" s="99" t="s">
        <v>380</v>
      </c>
      <c r="C45" s="106">
        <f t="shared" si="1"/>
        <v>4.3116913028009365E-3</v>
      </c>
      <c r="D45" s="109"/>
      <c r="E45" s="107">
        <f>$J$5</f>
        <v>4.3116913028009365E-3</v>
      </c>
      <c r="F45" s="198">
        <f>E45*$C$9</f>
        <v>4.3116913028009369</v>
      </c>
      <c r="G45" s="106" t="s">
        <v>34</v>
      </c>
      <c r="H45" s="99" t="s">
        <v>396</v>
      </c>
      <c r="I45" s="107"/>
      <c r="J45" s="106"/>
      <c r="K45" s="99"/>
      <c r="L45" s="106"/>
      <c r="M45" s="106"/>
      <c r="N45" s="99"/>
      <c r="O45" t="s">
        <v>406</v>
      </c>
      <c r="P45" t="s">
        <v>54</v>
      </c>
    </row>
    <row r="46" spans="2:16" ht="64" x14ac:dyDescent="0.2">
      <c r="B46" s="99" t="s">
        <v>379</v>
      </c>
      <c r="C46" s="106">
        <f t="shared" si="1"/>
        <v>7.5556005016918738E-3</v>
      </c>
      <c r="D46" s="109"/>
      <c r="E46" s="107">
        <f t="shared" si="2"/>
        <v>7.5556005016918738E-3</v>
      </c>
      <c r="F46" s="107">
        <f>E31</f>
        <v>7.5556005016918739</v>
      </c>
      <c r="G46" s="106" t="s">
        <v>34</v>
      </c>
      <c r="H46" s="99" t="s">
        <v>381</v>
      </c>
      <c r="I46" s="107"/>
      <c r="J46" s="106"/>
      <c r="K46" s="99"/>
      <c r="L46" s="106"/>
      <c r="M46" s="106"/>
      <c r="N46" s="99"/>
    </row>
    <row r="47" spans="2:16" ht="96" x14ac:dyDescent="0.2">
      <c r="B47" s="99" t="s">
        <v>126</v>
      </c>
      <c r="C47" s="106">
        <f t="shared" si="1"/>
        <v>4.0000000000000001E-3</v>
      </c>
      <c r="D47" s="109"/>
      <c r="E47" s="107">
        <f t="shared" si="2"/>
        <v>4.0000000000000001E-3</v>
      </c>
      <c r="F47" s="106">
        <v>4</v>
      </c>
      <c r="G47" s="106" t="s">
        <v>34</v>
      </c>
      <c r="H47" s="99" t="s">
        <v>388</v>
      </c>
      <c r="I47" s="107">
        <f>E32</f>
        <v>1.6345490999999999</v>
      </c>
      <c r="J47" s="106" t="s">
        <v>34</v>
      </c>
      <c r="K47" s="99" t="s">
        <v>128</v>
      </c>
      <c r="L47" s="106">
        <v>7.5</v>
      </c>
      <c r="M47" s="106" t="s">
        <v>34</v>
      </c>
      <c r="N47" s="99" t="s">
        <v>127</v>
      </c>
    </row>
    <row r="48" spans="2:16" ht="80" x14ac:dyDescent="0.2">
      <c r="B48" s="99" t="s">
        <v>129</v>
      </c>
      <c r="C48" s="106">
        <f t="shared" si="1"/>
        <v>1.5100000000000001E-3</v>
      </c>
      <c r="D48" s="109"/>
      <c r="E48" s="107">
        <f t="shared" si="2"/>
        <v>1.5100000000000001E-3</v>
      </c>
      <c r="F48" s="106">
        <v>1.51</v>
      </c>
      <c r="G48" s="106" t="s">
        <v>34</v>
      </c>
      <c r="H48" s="99" t="s">
        <v>130</v>
      </c>
      <c r="I48" s="106">
        <v>1.25</v>
      </c>
      <c r="J48" s="106" t="s">
        <v>34</v>
      </c>
      <c r="K48" s="99" t="s">
        <v>131</v>
      </c>
      <c r="L48" s="106">
        <v>1.7</v>
      </c>
      <c r="M48" s="106" t="s">
        <v>34</v>
      </c>
      <c r="N48" s="99" t="s">
        <v>132</v>
      </c>
    </row>
    <row r="49" spans="2:8" ht="64" x14ac:dyDescent="0.2">
      <c r="B49" s="199" t="s">
        <v>284</v>
      </c>
      <c r="C49" s="106">
        <f t="shared" si="1"/>
        <v>1.2999999999999999E-2</v>
      </c>
      <c r="D49" s="109"/>
      <c r="E49" s="107">
        <f t="shared" si="2"/>
        <v>1.2999999999999999E-2</v>
      </c>
      <c r="F49" s="198">
        <v>13</v>
      </c>
      <c r="G49" s="200" t="s">
        <v>34</v>
      </c>
      <c r="H49" s="199" t="s">
        <v>398</v>
      </c>
    </row>
  </sheetData>
  <dataConsolidate/>
  <mergeCells count="1">
    <mergeCell ref="H2:K2"/>
  </mergeCells>
  <pageMargins left="0.75" right="0.75" top="1" bottom="1" header="0.5" footer="0.5"/>
  <ignoredErrors>
    <ignoredError sqref="E4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7D9CF-A0BB-AB4D-B49D-ACE868D82060}">
  <sheetPr codeName="Sheet11"/>
  <dimension ref="A2:AD121"/>
  <sheetViews>
    <sheetView zoomScale="75" zoomScaleNormal="55" workbookViewId="0">
      <selection activeCell="F27" sqref="F27"/>
    </sheetView>
  </sheetViews>
  <sheetFormatPr baseColWidth="10" defaultColWidth="10.83203125" defaultRowHeight="15" x14ac:dyDescent="0.2"/>
  <cols>
    <col min="2" max="2" width="32.5" customWidth="1"/>
    <col min="3" max="3" width="20.5" customWidth="1"/>
    <col min="4" max="4" width="12.1640625" bestFit="1" customWidth="1"/>
    <col min="5" max="5" width="15.5" customWidth="1"/>
    <col min="7" max="7" width="32.5" customWidth="1"/>
    <col min="8" max="8" width="25.1640625" customWidth="1"/>
    <col min="10" max="10" width="21.5" customWidth="1"/>
    <col min="11" max="11" width="12.5" customWidth="1"/>
    <col min="12" max="12" width="42.5" customWidth="1"/>
    <col min="13" max="13" width="21.33203125" customWidth="1"/>
    <col min="15" max="15" width="13.5" customWidth="1"/>
    <col min="17" max="17" width="36" customWidth="1"/>
    <col min="18" max="18" width="16.5" customWidth="1"/>
    <col min="20" max="20" width="12.5" customWidth="1"/>
    <col min="21" max="21" width="14.5" customWidth="1"/>
    <col min="22" max="22" width="43.5" customWidth="1"/>
    <col min="23" max="23" width="24.83203125" customWidth="1"/>
    <col min="27" max="27" width="44.83203125" customWidth="1"/>
    <col min="28" max="28" width="18.1640625" customWidth="1"/>
  </cols>
  <sheetData>
    <row r="2" spans="2:30" s="122" customFormat="1" x14ac:dyDescent="0.2">
      <c r="B2" s="124" t="s">
        <v>133</v>
      </c>
    </row>
    <row r="4" spans="2:30" s="122" customFormat="1" x14ac:dyDescent="0.2">
      <c r="B4" s="124" t="s">
        <v>134</v>
      </c>
    </row>
    <row r="5" spans="2:30" x14ac:dyDescent="0.2">
      <c r="B5" s="1" t="s">
        <v>35</v>
      </c>
      <c r="G5" s="1" t="s">
        <v>42</v>
      </c>
      <c r="L5" s="1" t="s">
        <v>38</v>
      </c>
      <c r="Q5" s="1" t="s">
        <v>46</v>
      </c>
      <c r="V5" s="1" t="s">
        <v>49</v>
      </c>
      <c r="AA5" s="1" t="s">
        <v>135</v>
      </c>
    </row>
    <row r="6" spans="2:30" x14ac:dyDescent="0.2">
      <c r="B6" s="1" t="s">
        <v>136</v>
      </c>
      <c r="C6" s="1" t="s">
        <v>19</v>
      </c>
      <c r="D6" s="1" t="s">
        <v>137</v>
      </c>
      <c r="E6" s="1" t="s">
        <v>138</v>
      </c>
      <c r="G6" s="1" t="s">
        <v>136</v>
      </c>
      <c r="H6" s="1" t="s">
        <v>19</v>
      </c>
      <c r="I6" s="1" t="s">
        <v>137</v>
      </c>
      <c r="J6" s="1" t="s">
        <v>138</v>
      </c>
      <c r="L6" s="1" t="s">
        <v>136</v>
      </c>
      <c r="M6" s="1" t="s">
        <v>19</v>
      </c>
      <c r="N6" s="1" t="s">
        <v>137</v>
      </c>
      <c r="O6" s="1" t="s">
        <v>138</v>
      </c>
      <c r="Q6" s="1" t="s">
        <v>136</v>
      </c>
      <c r="R6" s="1" t="s">
        <v>19</v>
      </c>
      <c r="S6" s="1" t="s">
        <v>137</v>
      </c>
      <c r="T6" s="1" t="s">
        <v>138</v>
      </c>
      <c r="V6" s="1" t="s">
        <v>136</v>
      </c>
      <c r="W6" s="1" t="s">
        <v>19</v>
      </c>
      <c r="X6" s="1" t="s">
        <v>137</v>
      </c>
      <c r="Y6" s="1" t="s">
        <v>138</v>
      </c>
      <c r="AA6" s="1" t="s">
        <v>136</v>
      </c>
      <c r="AB6" s="1" t="s">
        <v>19</v>
      </c>
      <c r="AC6" s="1" t="s">
        <v>137</v>
      </c>
      <c r="AD6" s="1" t="s">
        <v>138</v>
      </c>
    </row>
    <row r="7" spans="2:30" x14ac:dyDescent="0.2">
      <c r="B7" t="str">
        <f>B100</f>
        <v>Scearnio 1b: Downcycling ReModule</v>
      </c>
      <c r="C7" t="str">
        <f>B102</f>
        <v>Solar glass sheets</v>
      </c>
      <c r="D7">
        <f>C102</f>
        <v>34703.161999999997</v>
      </c>
      <c r="E7" s="113"/>
      <c r="G7" t="str">
        <f t="shared" ref="G7:G14" si="0">B7</f>
        <v>Scearnio 1b: Downcycling ReModule</v>
      </c>
      <c r="H7" t="s">
        <v>139</v>
      </c>
      <c r="I7">
        <v>0</v>
      </c>
      <c r="L7" t="str">
        <f t="shared" ref="L7:L14" si="1">G7</f>
        <v>Scearnio 1b: Downcycling ReModule</v>
      </c>
      <c r="M7" t="s">
        <v>139</v>
      </c>
      <c r="N7">
        <v>0</v>
      </c>
      <c r="Q7" t="str">
        <f>L7</f>
        <v>Scearnio 1b: Downcycling ReModule</v>
      </c>
      <c r="R7" t="str">
        <f>B104</f>
        <v>Secondary Copper</v>
      </c>
      <c r="S7">
        <f>C104</f>
        <v>72</v>
      </c>
      <c r="T7" s="115"/>
      <c r="V7" t="str">
        <f>Q7</f>
        <v>Scearnio 1b: Downcycling ReModule</v>
      </c>
      <c r="W7" t="str">
        <f>B105</f>
        <v>Secondary Aluminium</v>
      </c>
      <c r="X7">
        <f>C105</f>
        <v>1861.7000000000003</v>
      </c>
      <c r="Y7" s="115"/>
      <c r="AA7" t="str">
        <f>V7</f>
        <v>Scearnio 1b: Downcycling ReModule</v>
      </c>
      <c r="AB7" t="s">
        <v>139</v>
      </c>
      <c r="AC7">
        <v>0</v>
      </c>
    </row>
    <row r="8" spans="2:30" x14ac:dyDescent="0.2">
      <c r="B8" t="str">
        <f>B112</f>
        <v>Scenario 1: Downcycling standard solar panel</v>
      </c>
      <c r="C8" t="s">
        <v>139</v>
      </c>
      <c r="D8">
        <v>0</v>
      </c>
      <c r="G8" t="str">
        <f t="shared" si="0"/>
        <v>Scenario 1: Downcycling standard solar panel</v>
      </c>
      <c r="H8" t="s">
        <v>139</v>
      </c>
      <c r="I8">
        <v>0</v>
      </c>
      <c r="L8" t="str">
        <f t="shared" si="1"/>
        <v>Scenario 1: Downcycling standard solar panel</v>
      </c>
      <c r="M8" t="s">
        <v>139</v>
      </c>
      <c r="N8">
        <v>0</v>
      </c>
      <c r="Q8" t="str">
        <f t="shared" ref="Q8:Q14" si="2">L8</f>
        <v>Scenario 1: Downcycling standard solar panel</v>
      </c>
      <c r="R8" t="str">
        <f>B116</f>
        <v>Secondary Copper</v>
      </c>
      <c r="S8">
        <f>C116</f>
        <v>72</v>
      </c>
      <c r="T8" s="115"/>
      <c r="V8" t="str">
        <f t="shared" ref="V8:V14" si="3">Q8</f>
        <v>Scenario 1: Downcycling standard solar panel</v>
      </c>
      <c r="W8" t="str">
        <f>B115</f>
        <v>Secondary Aluminium</v>
      </c>
      <c r="X8">
        <f>C115</f>
        <v>1861.7000000000003</v>
      </c>
      <c r="Y8" s="115"/>
      <c r="AA8" t="str">
        <f t="shared" ref="AA8:AA14" si="4">V8</f>
        <v>Scenario 1: Downcycling standard solar panel</v>
      </c>
      <c r="AB8" t="s">
        <v>139</v>
      </c>
      <c r="AC8">
        <v>0</v>
      </c>
    </row>
    <row r="9" spans="2:30" x14ac:dyDescent="0.2">
      <c r="B9" t="str">
        <f>G112</f>
        <v>Scenario 2: Hotknife + Incineration</v>
      </c>
      <c r="C9" t="str">
        <f>G114</f>
        <v>Glass wool/ glass fibre / glass foam</v>
      </c>
      <c r="D9">
        <f>H114</f>
        <v>31232.845799999996</v>
      </c>
      <c r="E9" s="114"/>
      <c r="G9" t="str">
        <f t="shared" si="0"/>
        <v>Scenario 2: Hotknife + Incineration</v>
      </c>
      <c r="H9" t="str">
        <f>G120</f>
        <v>Metallurgical Grade Silicon</v>
      </c>
      <c r="I9">
        <f>H120</f>
        <v>1539</v>
      </c>
      <c r="J9" s="113"/>
      <c r="L9" t="str">
        <f t="shared" si="1"/>
        <v>Scenario 2: Hotknife + Incineration</v>
      </c>
      <c r="M9" t="str">
        <f>G118</f>
        <v>Secondary Silver</v>
      </c>
      <c r="N9">
        <f>H118</f>
        <v>5.2452805999999992</v>
      </c>
      <c r="O9" s="115"/>
      <c r="Q9" t="str">
        <f t="shared" si="2"/>
        <v>Scenario 2: Hotknife + Incineration</v>
      </c>
      <c r="R9" t="str">
        <f>G116</f>
        <v>Secondary Copper</v>
      </c>
      <c r="S9">
        <f>H116</f>
        <v>395.62376334999988</v>
      </c>
      <c r="T9" s="115"/>
      <c r="V9" t="str">
        <f t="shared" si="3"/>
        <v>Scenario 2: Hotknife + Incineration</v>
      </c>
      <c r="W9" t="str">
        <f>G115</f>
        <v xml:space="preserve">Secondary Aluminium </v>
      </c>
      <c r="X9">
        <f>M115</f>
        <v>1885.7000000000003</v>
      </c>
      <c r="Y9" s="115"/>
      <c r="AA9" t="str">
        <f t="shared" si="4"/>
        <v>Scenario 2: Hotknife + Incineration</v>
      </c>
      <c r="AB9" t="str">
        <f>G117</f>
        <v>Secondary Tin</v>
      </c>
      <c r="AC9">
        <f>H117</f>
        <v>18.331256049999997</v>
      </c>
      <c r="AD9" s="115"/>
    </row>
    <row r="10" spans="2:30" x14ac:dyDescent="0.2">
      <c r="B10" t="str">
        <f>L112</f>
        <v>Scenario 3: Waterjet + Incineration</v>
      </c>
      <c r="C10" t="str">
        <f>L114</f>
        <v>Solar glass cullets</v>
      </c>
      <c r="D10">
        <f>M114</f>
        <v>31232.845799999996</v>
      </c>
      <c r="E10" s="34"/>
      <c r="G10" t="str">
        <f t="shared" si="0"/>
        <v>Scenario 3: Waterjet + Incineration</v>
      </c>
      <c r="H10" t="str">
        <f>L120</f>
        <v>Metallurgical Grade Silicon</v>
      </c>
      <c r="I10">
        <f>M120</f>
        <v>1539</v>
      </c>
      <c r="J10" s="113"/>
      <c r="L10" t="str">
        <f t="shared" si="1"/>
        <v>Scenario 3: Waterjet + Incineration</v>
      </c>
      <c r="M10" t="str">
        <f>L118</f>
        <v>Secondary Silver</v>
      </c>
      <c r="N10">
        <f>M118</f>
        <v>5.2452805999999992</v>
      </c>
      <c r="O10" s="115"/>
      <c r="Q10" t="str">
        <f t="shared" si="2"/>
        <v>Scenario 3: Waterjet + Incineration</v>
      </c>
      <c r="R10" t="str">
        <f>L116</f>
        <v>Secondary Copper</v>
      </c>
      <c r="S10">
        <f>M116</f>
        <v>395.62376334999988</v>
      </c>
      <c r="T10" s="115"/>
      <c r="V10" t="str">
        <f t="shared" si="3"/>
        <v>Scenario 3: Waterjet + Incineration</v>
      </c>
      <c r="W10" t="str">
        <f>L115</f>
        <v xml:space="preserve">Secondary Aluminium </v>
      </c>
      <c r="X10">
        <f>R103</f>
        <v>1885.7000000000003</v>
      </c>
      <c r="Y10" s="115"/>
      <c r="AA10" t="str">
        <f t="shared" si="4"/>
        <v>Scenario 3: Waterjet + Incineration</v>
      </c>
      <c r="AB10" t="str">
        <f>L117</f>
        <v>Secondary Tin</v>
      </c>
      <c r="AC10">
        <f>R105</f>
        <v>18.331256049999997</v>
      </c>
      <c r="AD10" s="115"/>
    </row>
    <row r="11" spans="2:30" x14ac:dyDescent="0.2">
      <c r="B11" t="str">
        <f>Q100</f>
        <v>Scenario 4b: Incineration Remodule</v>
      </c>
      <c r="C11" t="str">
        <f>Q102</f>
        <v>Solar glass sheets</v>
      </c>
      <c r="D11">
        <f>R102</f>
        <v>34703.161999999997</v>
      </c>
      <c r="E11" s="113"/>
      <c r="G11" t="str">
        <f t="shared" si="0"/>
        <v>Scenario 4b: Incineration Remodule</v>
      </c>
      <c r="H11" t="str">
        <f>Q108</f>
        <v>Metallurgical Grade Silicon</v>
      </c>
      <c r="I11">
        <f>R108</f>
        <v>1539</v>
      </c>
      <c r="J11" s="113"/>
      <c r="L11" t="str">
        <f t="shared" si="1"/>
        <v>Scenario 4b: Incineration Remodule</v>
      </c>
      <c r="M11" t="str">
        <f>Q106</f>
        <v>Secondary Silver</v>
      </c>
      <c r="N11">
        <f>R106</f>
        <v>5.2452805999999992</v>
      </c>
      <c r="O11" s="115"/>
      <c r="Q11" t="str">
        <f t="shared" si="2"/>
        <v>Scenario 4b: Incineration Remodule</v>
      </c>
      <c r="R11" t="str">
        <f>Q104</f>
        <v>Secondary Copper</v>
      </c>
      <c r="S11">
        <f>R104</f>
        <v>395.62376334999988</v>
      </c>
      <c r="T11" s="115"/>
      <c r="V11" t="str">
        <f t="shared" si="3"/>
        <v>Scenario 4b: Incineration Remodule</v>
      </c>
      <c r="W11" t="str">
        <f>Q103</f>
        <v xml:space="preserve">Secondary Aluminium </v>
      </c>
      <c r="X11">
        <f>R103</f>
        <v>1885.7000000000003</v>
      </c>
      <c r="Y11" s="115"/>
      <c r="AA11" t="str">
        <f t="shared" si="4"/>
        <v>Scenario 4b: Incineration Remodule</v>
      </c>
      <c r="AB11" t="str">
        <f>Q105</f>
        <v>Secondary Tin</v>
      </c>
      <c r="AC11">
        <f>R117</f>
        <v>18.331256049999997</v>
      </c>
      <c r="AD11" s="115"/>
    </row>
    <row r="12" spans="2:30" x14ac:dyDescent="0.2">
      <c r="B12" t="str">
        <f>Q112</f>
        <v>Scenario 4: Incineration</v>
      </c>
      <c r="C12" t="str">
        <f>Q114</f>
        <v>Glass wool/ glass fibre / glass foam</v>
      </c>
      <c r="D12">
        <f>R114</f>
        <v>31232.845799999996</v>
      </c>
      <c r="E12" s="114"/>
      <c r="G12" t="str">
        <f t="shared" si="0"/>
        <v>Scenario 4: Incineration</v>
      </c>
      <c r="H12" t="str">
        <f>Q120</f>
        <v>Metallurgical Grade Silicon</v>
      </c>
      <c r="I12">
        <f>R120</f>
        <v>1539</v>
      </c>
      <c r="J12" s="113"/>
      <c r="L12" t="str">
        <f t="shared" si="1"/>
        <v>Scenario 4: Incineration</v>
      </c>
      <c r="M12" t="str">
        <f>Q118</f>
        <v>Secondary Silver</v>
      </c>
      <c r="N12">
        <f>R118</f>
        <v>5.2452805999999992</v>
      </c>
      <c r="O12" s="115"/>
      <c r="Q12" t="str">
        <f t="shared" si="2"/>
        <v>Scenario 4: Incineration</v>
      </c>
      <c r="R12" t="str">
        <f>Q116</f>
        <v>Secondary Copper</v>
      </c>
      <c r="S12">
        <f>R116</f>
        <v>395.62376334999988</v>
      </c>
      <c r="T12" s="115"/>
      <c r="V12" t="str">
        <f t="shared" si="3"/>
        <v>Scenario 4: Incineration</v>
      </c>
      <c r="W12" t="str">
        <f>Q115</f>
        <v xml:space="preserve">Secondary Aluminium </v>
      </c>
      <c r="X12">
        <f>R115</f>
        <v>1885.7000000000003</v>
      </c>
      <c r="Y12" s="115"/>
      <c r="AA12" t="str">
        <f t="shared" si="4"/>
        <v>Scenario 4: Incineration</v>
      </c>
      <c r="AB12" t="str">
        <f>Q117</f>
        <v>Secondary Tin</v>
      </c>
      <c r="AC12">
        <f>W105</f>
        <v>18.331256049999997</v>
      </c>
      <c r="AD12" s="115"/>
    </row>
    <row r="13" spans="2:30" x14ac:dyDescent="0.2">
      <c r="B13" t="str">
        <f>V100</f>
        <v>Scenario 5b: Pyrolysis ReModule</v>
      </c>
      <c r="C13" t="str">
        <f>V102</f>
        <v>Solar glass sheets</v>
      </c>
      <c r="D13">
        <f>W102</f>
        <v>34703.161999999997</v>
      </c>
      <c r="E13" s="113"/>
      <c r="G13" t="str">
        <f t="shared" si="0"/>
        <v>Scenario 5b: Pyrolysis ReModule</v>
      </c>
      <c r="H13" t="str">
        <f>V108</f>
        <v>4N Silicon</v>
      </c>
      <c r="I13">
        <f>W108</f>
        <v>1539</v>
      </c>
      <c r="J13" s="115"/>
      <c r="L13" t="str">
        <f t="shared" si="1"/>
        <v>Scenario 5b: Pyrolysis ReModule</v>
      </c>
      <c r="M13" t="str">
        <f>V106</f>
        <v>Secondary Silver</v>
      </c>
      <c r="N13">
        <f>W106</f>
        <v>5.2452805999999992</v>
      </c>
      <c r="O13" s="115"/>
      <c r="Q13" t="str">
        <f t="shared" si="2"/>
        <v>Scenario 5b: Pyrolysis ReModule</v>
      </c>
      <c r="R13" t="str">
        <f>V104</f>
        <v>Secondary Copper</v>
      </c>
      <c r="S13">
        <f>W104</f>
        <v>395.62376334999988</v>
      </c>
      <c r="T13" s="115"/>
      <c r="V13" t="str">
        <f t="shared" si="3"/>
        <v>Scenario 5b: Pyrolysis ReModule</v>
      </c>
      <c r="W13" t="str">
        <f>V103</f>
        <v xml:space="preserve">Secondary Aluminium </v>
      </c>
      <c r="X13">
        <f>W103</f>
        <v>1885.7000000000003</v>
      </c>
      <c r="Y13" s="115"/>
      <c r="AA13" t="str">
        <f t="shared" si="4"/>
        <v>Scenario 5b: Pyrolysis ReModule</v>
      </c>
      <c r="AB13" t="str">
        <f>V105</f>
        <v>Secondary Tin</v>
      </c>
      <c r="AC13">
        <f>W117</f>
        <v>18.331256049999997</v>
      </c>
      <c r="AD13" s="115"/>
    </row>
    <row r="14" spans="2:30" x14ac:dyDescent="0.2">
      <c r="B14" t="str">
        <f>V112</f>
        <v>Scenario 5: Pyrolysis</v>
      </c>
      <c r="C14" t="str">
        <f>V114</f>
        <v>Solar glass cullets</v>
      </c>
      <c r="D14">
        <f>W114</f>
        <v>31232.845799999996</v>
      </c>
      <c r="E14" s="34"/>
      <c r="G14" t="str">
        <f t="shared" si="0"/>
        <v>Scenario 5: Pyrolysis</v>
      </c>
      <c r="H14" t="str">
        <f>V120</f>
        <v>4N Silicon</v>
      </c>
      <c r="I14">
        <f>W120</f>
        <v>1539</v>
      </c>
      <c r="J14" s="115"/>
      <c r="L14" t="str">
        <f t="shared" si="1"/>
        <v>Scenario 5: Pyrolysis</v>
      </c>
      <c r="M14" t="str">
        <f>V118</f>
        <v>Secondary Silver</v>
      </c>
      <c r="N14">
        <f>W118</f>
        <v>5.2452805999999992</v>
      </c>
      <c r="O14" s="115"/>
      <c r="Q14" t="str">
        <f t="shared" si="2"/>
        <v>Scenario 5: Pyrolysis</v>
      </c>
      <c r="R14" t="str">
        <f>V116</f>
        <v>Secondary Copper</v>
      </c>
      <c r="S14">
        <f>W116</f>
        <v>395.62376334999988</v>
      </c>
      <c r="T14" s="115"/>
      <c r="V14" t="str">
        <f t="shared" si="3"/>
        <v>Scenario 5: Pyrolysis</v>
      </c>
      <c r="W14" t="str">
        <f>V115</f>
        <v xml:space="preserve">Secondary Aluminium </v>
      </c>
      <c r="X14">
        <f>W115</f>
        <v>1885.7000000000003</v>
      </c>
      <c r="Y14" s="115"/>
      <c r="AA14" t="str">
        <f t="shared" si="4"/>
        <v>Scenario 5: Pyrolysis</v>
      </c>
      <c r="AB14" t="str">
        <f>V117</f>
        <v>Secondary Tin</v>
      </c>
      <c r="AC14">
        <f>W117</f>
        <v>18.331256049999997</v>
      </c>
      <c r="AD14" s="115"/>
    </row>
    <row r="23" spans="2:15" x14ac:dyDescent="0.2">
      <c r="B23" s="1"/>
    </row>
    <row r="29" spans="2:15" s="122" customFormat="1" x14ac:dyDescent="0.2">
      <c r="B29" s="124" t="s">
        <v>368</v>
      </c>
      <c r="C29" s="124"/>
    </row>
    <row r="30" spans="2:15" x14ac:dyDescent="0.2">
      <c r="B30" s="1" t="s">
        <v>136</v>
      </c>
      <c r="C30" s="1" t="str">
        <f>B102</f>
        <v>Solar glass sheets</v>
      </c>
      <c r="D30" s="1" t="str">
        <f>B103</f>
        <v>Road fill material</v>
      </c>
      <c r="E30" s="1" t="str">
        <f>B104</f>
        <v>Secondary Copper</v>
      </c>
      <c r="F30" s="1" t="str">
        <f>B105</f>
        <v>Secondary Aluminium</v>
      </c>
      <c r="G30" s="1" t="str">
        <f>B114</f>
        <v>Glass cullets for abrasive use / road filler</v>
      </c>
      <c r="H30" s="1" t="str">
        <f>G114</f>
        <v>Glass wool/ glass fibre / glass foam</v>
      </c>
      <c r="I30" s="1" t="str">
        <f>G117</f>
        <v>Secondary Tin</v>
      </c>
      <c r="J30" s="1" t="str">
        <f>G118</f>
        <v>Secondary Silver</v>
      </c>
      <c r="K30" s="1" t="str">
        <f>G119</f>
        <v>Secondary Lead</v>
      </c>
      <c r="L30" s="1" t="str">
        <f>G120</f>
        <v>Metallurgical Grade Silicon</v>
      </c>
      <c r="M30" s="1" t="str">
        <f>L114</f>
        <v>Solar glass cullets</v>
      </c>
      <c r="N30" s="1" t="str">
        <f>V108</f>
        <v>4N Silicon</v>
      </c>
      <c r="O30" s="1" t="str">
        <f>V114</f>
        <v>Solar glass cullets</v>
      </c>
    </row>
    <row r="31" spans="2:15" x14ac:dyDescent="0.2">
      <c r="B31" t="str">
        <f>B100</f>
        <v>Scearnio 1b: Downcycling ReModule</v>
      </c>
      <c r="C31">
        <f>E102</f>
        <v>21.521948582162199</v>
      </c>
      <c r="D31">
        <f>E103</f>
        <v>5.5385093838625991E-2</v>
      </c>
      <c r="E31">
        <f>E104</f>
        <v>0.28800000000000003</v>
      </c>
      <c r="F31">
        <f>E105</f>
        <v>2.8111670000000006</v>
      </c>
      <c r="G31">
        <v>0</v>
      </c>
      <c r="H31">
        <v>0</v>
      </c>
      <c r="I31">
        <v>0</v>
      </c>
      <c r="J31">
        <v>0</v>
      </c>
      <c r="K31">
        <v>0</v>
      </c>
      <c r="L31">
        <v>0</v>
      </c>
      <c r="M31">
        <v>0</v>
      </c>
      <c r="N31">
        <v>0</v>
      </c>
      <c r="O31">
        <v>0</v>
      </c>
    </row>
    <row r="32" spans="2:15" x14ac:dyDescent="0.2">
      <c r="B32" t="str">
        <f>B112</f>
        <v>Scenario 1: Downcycling standard solar panel</v>
      </c>
      <c r="C32">
        <v>0</v>
      </c>
      <c r="D32">
        <v>0</v>
      </c>
      <c r="E32">
        <f>E116</f>
        <v>0.28800000000000003</v>
      </c>
      <c r="F32">
        <f>E115</f>
        <v>2.8111670000000006</v>
      </c>
      <c r="G32">
        <f>E114</f>
        <v>3.4994804200000007</v>
      </c>
      <c r="H32">
        <v>0</v>
      </c>
      <c r="I32">
        <v>0</v>
      </c>
      <c r="J32">
        <v>0</v>
      </c>
      <c r="K32">
        <v>0</v>
      </c>
      <c r="L32">
        <v>0</v>
      </c>
      <c r="M32">
        <v>0</v>
      </c>
      <c r="N32">
        <v>0</v>
      </c>
      <c r="O32">
        <v>0</v>
      </c>
    </row>
    <row r="33" spans="2:15" x14ac:dyDescent="0.2">
      <c r="B33" t="str">
        <f>G112</f>
        <v>Scenario 2: Hotknife + Incineration</v>
      </c>
      <c r="C33">
        <v>0</v>
      </c>
      <c r="D33">
        <v>0</v>
      </c>
      <c r="E33">
        <f>J116</f>
        <v>1.5824950533999995</v>
      </c>
      <c r="F33">
        <f>J115</f>
        <v>2.8474070000000005</v>
      </c>
      <c r="G33">
        <v>0</v>
      </c>
      <c r="H33">
        <f>J114</f>
        <v>38.032236330659991</v>
      </c>
      <c r="I33">
        <f>J117</f>
        <v>0.23830632864999995</v>
      </c>
      <c r="J33">
        <f>O118</f>
        <v>12.978397788580001</v>
      </c>
      <c r="K33">
        <f ca="1">J119</f>
        <v>0</v>
      </c>
      <c r="L33">
        <f>J120</f>
        <v>1.6433166579174898</v>
      </c>
      <c r="M33">
        <v>0</v>
      </c>
      <c r="N33">
        <v>0</v>
      </c>
      <c r="O33">
        <v>0</v>
      </c>
    </row>
    <row r="34" spans="2:15" x14ac:dyDescent="0.2">
      <c r="B34" t="str">
        <f>L112</f>
        <v>Scenario 3: Waterjet + Incineration</v>
      </c>
      <c r="C34">
        <v>0</v>
      </c>
      <c r="D34">
        <v>0</v>
      </c>
      <c r="E34">
        <f>O116</f>
        <v>1.5824950533999995</v>
      </c>
      <c r="F34">
        <f>O115</f>
        <v>2.8474070000000005</v>
      </c>
      <c r="G34">
        <v>0</v>
      </c>
      <c r="H34">
        <v>0</v>
      </c>
      <c r="I34">
        <f>O117</f>
        <v>0.23830632864999995</v>
      </c>
      <c r="J34">
        <f>T106</f>
        <v>12.978397788580001</v>
      </c>
      <c r="K34">
        <f ca="1">O119</f>
        <v>0</v>
      </c>
      <c r="L34">
        <f>O120</f>
        <v>1.6433166579174898</v>
      </c>
      <c r="M34">
        <f>O114</f>
        <v>2.9671203509999997</v>
      </c>
      <c r="N34">
        <v>0</v>
      </c>
      <c r="O34">
        <v>0</v>
      </c>
    </row>
    <row r="35" spans="2:15" x14ac:dyDescent="0.2">
      <c r="B35" t="str">
        <f>Q100</f>
        <v>Scenario 4b: Incineration Remodule</v>
      </c>
      <c r="C35">
        <f>T102</f>
        <v>21.521948582162199</v>
      </c>
      <c r="D35">
        <v>0</v>
      </c>
      <c r="E35">
        <f>T104</f>
        <v>1.5824950533999995</v>
      </c>
      <c r="F35">
        <f>T103</f>
        <v>2.8474070000000005</v>
      </c>
      <c r="G35">
        <v>0</v>
      </c>
      <c r="H35">
        <v>0</v>
      </c>
      <c r="I35">
        <f>T105</f>
        <v>0.23830632864999995</v>
      </c>
      <c r="J35">
        <f>T118</f>
        <v>12.978397788580001</v>
      </c>
      <c r="K35">
        <f>T107</f>
        <v>0</v>
      </c>
      <c r="L35">
        <f>T108</f>
        <v>1.6433166579174898</v>
      </c>
      <c r="M35">
        <v>0</v>
      </c>
      <c r="N35">
        <v>0</v>
      </c>
      <c r="O35">
        <v>0</v>
      </c>
    </row>
    <row r="36" spans="2:15" x14ac:dyDescent="0.2">
      <c r="B36" t="str">
        <f>Q112</f>
        <v>Scenario 4: Incineration</v>
      </c>
      <c r="C36">
        <v>0</v>
      </c>
      <c r="D36">
        <v>0</v>
      </c>
      <c r="E36">
        <f>T116</f>
        <v>1.5824950533999995</v>
      </c>
      <c r="F36">
        <f>T115</f>
        <v>2.8474070000000005</v>
      </c>
      <c r="G36">
        <v>0</v>
      </c>
      <c r="H36">
        <f>T114</f>
        <v>38.032236330659991</v>
      </c>
      <c r="I36">
        <f>T117</f>
        <v>0.23830632864999995</v>
      </c>
      <c r="J36">
        <f>Y106</f>
        <v>12.978397788580001</v>
      </c>
      <c r="K36">
        <f ca="1">T119</f>
        <v>0</v>
      </c>
      <c r="L36">
        <f>T120</f>
        <v>1.6433166579174898</v>
      </c>
      <c r="M36">
        <v>0</v>
      </c>
      <c r="N36">
        <v>0</v>
      </c>
      <c r="O36">
        <v>0</v>
      </c>
    </row>
    <row r="37" spans="2:15" x14ac:dyDescent="0.2">
      <c r="B37" t="str">
        <f>V100</f>
        <v>Scenario 5b: Pyrolysis ReModule</v>
      </c>
      <c r="C37">
        <f>Y102</f>
        <v>21.521948582162199</v>
      </c>
      <c r="D37">
        <v>0</v>
      </c>
      <c r="E37">
        <f>Y104</f>
        <v>1.5824950533999995</v>
      </c>
      <c r="F37">
        <f>Y103</f>
        <v>2.8474070000000005</v>
      </c>
      <c r="G37">
        <v>0</v>
      </c>
      <c r="H37">
        <v>0</v>
      </c>
      <c r="I37">
        <f>Y105</f>
        <v>0.23830632864999995</v>
      </c>
      <c r="J37">
        <f>Y106</f>
        <v>12.978397788580001</v>
      </c>
      <c r="K37">
        <f>Y107</f>
        <v>0</v>
      </c>
      <c r="L37">
        <v>0</v>
      </c>
      <c r="M37">
        <v>0</v>
      </c>
      <c r="N37">
        <f>Y108</f>
        <v>11.628069172103794</v>
      </c>
      <c r="O37">
        <v>0</v>
      </c>
    </row>
    <row r="38" spans="2:15" x14ac:dyDescent="0.2">
      <c r="B38" t="str">
        <f>V112</f>
        <v>Scenario 5: Pyrolysis</v>
      </c>
      <c r="C38">
        <v>0</v>
      </c>
      <c r="E38">
        <f>Y116</f>
        <v>1.5824950533999995</v>
      </c>
      <c r="F38">
        <f>Y115</f>
        <v>2.8474070000000005</v>
      </c>
      <c r="G38">
        <v>0</v>
      </c>
      <c r="H38">
        <v>0</v>
      </c>
      <c r="I38">
        <f>Y117</f>
        <v>0.23830632864999995</v>
      </c>
      <c r="J38">
        <f>Y118</f>
        <v>12.978397788580001</v>
      </c>
      <c r="K38">
        <f>Y119</f>
        <v>0</v>
      </c>
      <c r="L38">
        <v>0</v>
      </c>
      <c r="M38">
        <v>0</v>
      </c>
      <c r="N38">
        <f>Y120</f>
        <v>11.628069172103794</v>
      </c>
      <c r="O38">
        <f>Y114</f>
        <v>2.9671203509999997</v>
      </c>
    </row>
    <row r="57" spans="2:19" s="122" customFormat="1" x14ac:dyDescent="0.2">
      <c r="B57" s="124" t="s">
        <v>140</v>
      </c>
    </row>
    <row r="58" spans="2:19" x14ac:dyDescent="0.2">
      <c r="B58" t="s">
        <v>141</v>
      </c>
      <c r="K58" t="s">
        <v>142</v>
      </c>
    </row>
    <row r="59" spans="2:19" x14ac:dyDescent="0.2">
      <c r="B59" s="1" t="str">
        <f>B30</f>
        <v>Scenario</v>
      </c>
      <c r="C59" s="1" t="s">
        <v>35</v>
      </c>
      <c r="D59" s="1" t="s">
        <v>46</v>
      </c>
      <c r="E59" s="1" t="s">
        <v>49</v>
      </c>
      <c r="F59" s="1" t="s">
        <v>135</v>
      </c>
      <c r="G59" s="1" t="s">
        <v>38</v>
      </c>
      <c r="H59" s="1" t="s">
        <v>143</v>
      </c>
      <c r="I59" s="1" t="s">
        <v>42</v>
      </c>
      <c r="J59" s="1"/>
      <c r="K59" s="1" t="str">
        <f t="shared" ref="K59:K67" si="5">B59</f>
        <v>Scenario</v>
      </c>
      <c r="L59" s="1" t="str">
        <f t="shared" ref="L59" si="6">C59</f>
        <v>Glass</v>
      </c>
      <c r="M59" s="1" t="str">
        <f t="shared" ref="M59" si="7">D59</f>
        <v>Copper</v>
      </c>
      <c r="N59" s="1" t="str">
        <f t="shared" ref="N59" si="8">E59</f>
        <v>Aluminium</v>
      </c>
      <c r="O59" s="1" t="str">
        <f t="shared" ref="O59" si="9">F59</f>
        <v>Tin</v>
      </c>
      <c r="P59" s="1" t="str">
        <f t="shared" ref="P59" si="10">G59</f>
        <v>Silver</v>
      </c>
      <c r="Q59" s="1" t="str">
        <f t="shared" ref="Q59" si="11">H59</f>
        <v>Lead</v>
      </c>
      <c r="R59" s="1" t="str">
        <f t="shared" ref="R59" si="12">I59</f>
        <v>Silicon</v>
      </c>
      <c r="S59" s="1" t="s">
        <v>144</v>
      </c>
    </row>
    <row r="60" spans="2:19" x14ac:dyDescent="0.2">
      <c r="B60" s="1" t="str">
        <f t="shared" ref="B60:B67" si="13">B31</f>
        <v>Scearnio 1b: Downcycling ReModule</v>
      </c>
      <c r="C60">
        <f>C102/(SUM('BOM ReModule'!F2:F5)) * 100</f>
        <v>100</v>
      </c>
      <c r="D60">
        <f>C104/(SUM('BOM ReModule'!F10,'BOM ReModule'!F14,'BOM ReModule'!F18,'BOM ReModule'!F22,'BOM ReModule'!F35,'BOM ReModule'!F36,'BOM ReModule'!F6))*100</f>
        <v>17.447921885013969</v>
      </c>
      <c r="E60">
        <f>C105/(SUM('BOM ReModule'!F28,'BOM ReModule'!F29,'BOM ReModule'!F30))*100</f>
        <v>97.486516206734038</v>
      </c>
      <c r="F60">
        <v>0</v>
      </c>
      <c r="G60">
        <v>0</v>
      </c>
      <c r="H60">
        <v>0</v>
      </c>
      <c r="I60">
        <v>0</v>
      </c>
      <c r="K60" s="1" t="str">
        <f t="shared" si="5"/>
        <v>Scearnio 1b: Downcycling ReModule</v>
      </c>
      <c r="L60">
        <f>C102/'BOM ReModule'!F48*100</f>
        <v>89.108781792117853</v>
      </c>
      <c r="M60">
        <f>C104/'BOM ReModule'!F48*100</f>
        <v>0.18487745551925458</v>
      </c>
      <c r="N60">
        <f>C105/'BOM ReModule'!F48*100</f>
        <v>4.7803660963916155</v>
      </c>
      <c r="O60">
        <v>0</v>
      </c>
      <c r="P60">
        <v>0</v>
      </c>
      <c r="Q60">
        <v>0</v>
      </c>
      <c r="R60">
        <v>0</v>
      </c>
      <c r="S60">
        <f xml:space="preserve"> 100 - (SUM(L60:R60))</f>
        <v>5.9259746559712738</v>
      </c>
    </row>
    <row r="61" spans="2:19" x14ac:dyDescent="0.2">
      <c r="B61" s="1" t="str">
        <f t="shared" si="13"/>
        <v>Scenario 1: Downcycling standard solar panel</v>
      </c>
      <c r="C61">
        <v>0</v>
      </c>
      <c r="D61">
        <f>C116/(SUM('BOM ReModule'!F6,'BOM ReModule'!F10,'BOM ReModule'!F14,'BOM ReModule'!F18,'BOM ReModule'!F22,'BOM ReModule'!F35,'BOM ReModule'!F36))*100</f>
        <v>17.447921885013969</v>
      </c>
      <c r="E61">
        <f>C115/(SUM('BOM Standard solar panel'!F28:F30))*100</f>
        <v>97.486516206734038</v>
      </c>
      <c r="F61">
        <v>0</v>
      </c>
      <c r="G61">
        <v>0</v>
      </c>
      <c r="H61">
        <v>0</v>
      </c>
      <c r="I61">
        <v>0</v>
      </c>
      <c r="K61" s="1" t="str">
        <f t="shared" si="5"/>
        <v>Scenario 1: Downcycling standard solar panel</v>
      </c>
      <c r="L61">
        <v>0</v>
      </c>
      <c r="M61">
        <f>C116/'BOM ReModule'!F48 * 100</f>
        <v>0.18487745551925458</v>
      </c>
      <c r="N61">
        <f>C115/'BOM ReModule'!F48 * 100</f>
        <v>4.7803660963916155</v>
      </c>
      <c r="O61">
        <v>0</v>
      </c>
      <c r="P61">
        <v>0</v>
      </c>
      <c r="Q61">
        <v>0</v>
      </c>
      <c r="R61">
        <v>0</v>
      </c>
      <c r="S61">
        <f t="shared" ref="S61:S66" si="14" xml:space="preserve"> 100 - (SUM(L61:R61))</f>
        <v>95.034756448089126</v>
      </c>
    </row>
    <row r="62" spans="2:19" x14ac:dyDescent="0.2">
      <c r="B62" s="1" t="str">
        <f t="shared" si="13"/>
        <v>Scenario 2: Hotknife + Incineration</v>
      </c>
      <c r="C62">
        <v>0</v>
      </c>
      <c r="D62">
        <f>H116/(SUM('BOM ReModule'!F6,'BOM ReModule'!F10,'BOM ReModule'!F14,'BOM ReModule'!F18,'BOM ReModule'!F22,'BOM ReModule'!F35,'BOM ReModule'!F36))*100</f>
        <v>95.872396094250689</v>
      </c>
      <c r="E62">
        <f>H115/(SUM('BOM Standard solar panel'!F28:F30))*100</f>
        <v>98.743258103367026</v>
      </c>
      <c r="F62">
        <f>H117/(SUM('BOM Standard solar panel'!F7,'BOM Standard solar panel'!F11,'BOM Standard solar panel'!F15,'BOM Standard solar panel'!F19,'BOM Standard solar panel'!F23))*100</f>
        <v>95</v>
      </c>
      <c r="G62">
        <f>H118/(SUM('BOM Standard solar panel'!F8,'BOM Standard solar panel'!F12,'BOM Standard solar panel'!F16,'BOM Standard solar panel'!F20,'BOM Standard solar panel'!F24,'BOM Standard solar panel'!F27))*100</f>
        <v>95</v>
      </c>
      <c r="H62">
        <v>0</v>
      </c>
      <c r="I62">
        <v>0</v>
      </c>
      <c r="K62" s="1" t="str">
        <f t="shared" si="5"/>
        <v>Scenario 2: Hotknife + Incineration</v>
      </c>
      <c r="L62">
        <v>0</v>
      </c>
      <c r="M62">
        <f>H116/'BOM ReModule'!F48 * 100</f>
        <v>1.0158599265430515</v>
      </c>
      <c r="N62">
        <f>H115/'BOM ReModule'!F48 * 100</f>
        <v>4.8419919148980339</v>
      </c>
      <c r="O62">
        <f>H117/'BOM ReModule'!F48 * 100</f>
        <v>4.7069944097165847E-2</v>
      </c>
      <c r="P62">
        <f>H118/'BOM ReModule'!F48 * 100</f>
        <v>1.3468529594618179E-2</v>
      </c>
      <c r="Q62">
        <v>0</v>
      </c>
      <c r="R62">
        <v>0</v>
      </c>
      <c r="S62">
        <f t="shared" si="14"/>
        <v>94.081609684867132</v>
      </c>
    </row>
    <row r="63" spans="2:19" x14ac:dyDescent="0.2">
      <c r="B63" s="1" t="str">
        <f t="shared" si="13"/>
        <v>Scenario 3: Waterjet + Incineration</v>
      </c>
      <c r="C63">
        <f>M114/(SUM('BOM Standard solar panel'!F2:F5))*100</f>
        <v>89.999999999999986</v>
      </c>
      <c r="D63">
        <f>M116/(SUM('BOM ReModule'!F6,'BOM ReModule'!F10,'BOM ReModule'!F14,'BOM ReModule'!F18,'BOM ReModule'!F22,'BOM ReModule'!F35,'BOM ReModule'!F36))*100</f>
        <v>95.872396094250689</v>
      </c>
      <c r="E63">
        <f>M115/(SUM('BOM Standard solar panel'!F28:F30))*100</f>
        <v>98.743258103367026</v>
      </c>
      <c r="F63">
        <f>M117/(SUM('BOM Standard solar panel'!F7,'BOM Standard solar panel'!F11,'BOM Standard solar panel'!F15,'BOM Standard solar panel'!F19,'BOM Standard solar panel'!F23))*100</f>
        <v>95</v>
      </c>
      <c r="G63">
        <f>M118/(SUM('BOM Standard solar panel'!F8,'BOM Standard solar panel'!F12,'BOM Standard solar panel'!F16,'BOM Standard solar panel'!F20,'BOM Standard solar panel'!F24,'BOM Standard solar panel'!F27))*100</f>
        <v>95</v>
      </c>
      <c r="H63">
        <v>0</v>
      </c>
      <c r="I63">
        <v>0</v>
      </c>
      <c r="K63" s="1" t="str">
        <f t="shared" si="5"/>
        <v>Scenario 3: Waterjet + Incineration</v>
      </c>
      <c r="L63">
        <f>M114 /'BOM ReModule'!F48 * 100</f>
        <v>80.19790361290606</v>
      </c>
      <c r="M63">
        <f>H116/'BOM ReModule'!F48 * 100</f>
        <v>1.0158599265430515</v>
      </c>
      <c r="N63">
        <f>M115/'BOM ReModule'!F48 * 100</f>
        <v>4.8419919148980339</v>
      </c>
      <c r="O63">
        <f>M117/'BOM ReModule'!F48 * 100</f>
        <v>4.7069944097165847E-2</v>
      </c>
      <c r="P63">
        <f>M118/'BOM ReModule'!F48 * 100</f>
        <v>1.3468529594618179E-2</v>
      </c>
      <c r="Q63">
        <v>0</v>
      </c>
      <c r="R63">
        <v>0</v>
      </c>
      <c r="S63">
        <f t="shared" si="14"/>
        <v>13.883706071961072</v>
      </c>
    </row>
    <row r="64" spans="2:19" x14ac:dyDescent="0.2">
      <c r="B64" s="1" t="str">
        <f t="shared" si="13"/>
        <v>Scenario 4b: Incineration Remodule</v>
      </c>
      <c r="C64">
        <f>R102/SUM('BOM ReModule'!F2:F5)*100</f>
        <v>100</v>
      </c>
      <c r="D64">
        <f>R104/(SUM('BOM ReModule'!F10,'BOM ReModule'!F14,'BOM ReModule'!F18,'BOM ReModule'!F22,'BOM ReModule'!F35,'BOM ReModule'!F36,'BOM ReModule'!F6))*100</f>
        <v>95.872396094250689</v>
      </c>
      <c r="E64">
        <f>R103/(SUM('BOM ReModule'!F28,'BOM ReModule'!F29,'BOM ReModule'!F30))*100</f>
        <v>98.743258103367026</v>
      </c>
      <c r="F64">
        <f>R105/(SUM('BOM ReModule'!F7,'BOM ReModule'!F11,'BOM ReModule'!F15,'BOM ReModule'!F19,'BOM ReModule'!F23))*100</f>
        <v>95</v>
      </c>
      <c r="G64">
        <f>R106/(SUM('BOM ReModule'!F8,'BOM ReModule'!F12,'BOM ReModule'!F16,'BOM ReModule'!F20,'BOM ReModule'!F24,'BOM ReModule'!F27))*100</f>
        <v>95</v>
      </c>
      <c r="H64">
        <f>R107</f>
        <v>0</v>
      </c>
      <c r="I64">
        <v>0</v>
      </c>
      <c r="K64" s="1" t="str">
        <f t="shared" si="5"/>
        <v>Scenario 4b: Incineration Remodule</v>
      </c>
      <c r="L64">
        <f>R102/'BOM ReModule'!F48*100</f>
        <v>89.108781792117853</v>
      </c>
      <c r="M64">
        <f>R104/'BOM ReModule'!F48*100</f>
        <v>1.0158599265430515</v>
      </c>
      <c r="N64">
        <f>R103/'BOM ReModule'!F48*100</f>
        <v>4.8419919148980339</v>
      </c>
      <c r="O64">
        <f>R105/'BOM ReModule'!F48*100</f>
        <v>4.7069944097165847E-2</v>
      </c>
      <c r="P64">
        <f>R106/'BOM ReModule'!F48*100</f>
        <v>1.3468529594618179E-2</v>
      </c>
      <c r="Q64">
        <v>0</v>
      </c>
      <c r="R64">
        <v>0</v>
      </c>
      <c r="S64">
        <f t="shared" si="14"/>
        <v>4.9728278927492795</v>
      </c>
    </row>
    <row r="65" spans="2:19" x14ac:dyDescent="0.2">
      <c r="B65" s="1" t="str">
        <f t="shared" si="13"/>
        <v>Scenario 4: Incineration</v>
      </c>
      <c r="C65">
        <v>0</v>
      </c>
      <c r="D65">
        <f>R116/(SUM('BOM ReModule'!F6,'BOM ReModule'!F10,'BOM ReModule'!F14,'BOM ReModule'!F18,'BOM ReModule'!F22,'BOM ReModule'!F35,'BOM ReModule'!F36))*100</f>
        <v>95.872396094250689</v>
      </c>
      <c r="E65">
        <f>R115/(SUM('BOM Standard solar panel'!F28:F30))*100</f>
        <v>98.743258103367026</v>
      </c>
      <c r="F65">
        <f>M117/(SUM('BOM Standard solar panel'!F7,'BOM Standard solar panel'!F11,'BOM Standard solar panel'!F15,'BOM Standard solar panel'!F19,'BOM Standard solar panel'!F23))*100</f>
        <v>95</v>
      </c>
      <c r="G65">
        <f>M118/(SUM('BOM Standard solar panel'!F8,'BOM Standard solar panel'!F12,'BOM Standard solar panel'!F16,'BOM Standard solar panel'!F20,'BOM Standard solar panel'!F24,'BOM Standard solar panel'!F27))*100</f>
        <v>95</v>
      </c>
      <c r="H65">
        <f ca="1">R119</f>
        <v>0</v>
      </c>
      <c r="I65">
        <v>0</v>
      </c>
      <c r="K65" s="1" t="str">
        <f t="shared" si="5"/>
        <v>Scenario 4: Incineration</v>
      </c>
      <c r="L65">
        <v>0</v>
      </c>
      <c r="M65">
        <f>R116/'BOM ReModule'!F48 * 100</f>
        <v>1.0158599265430515</v>
      </c>
      <c r="N65">
        <f>R115/'BOM ReModule'!F48 * 100</f>
        <v>4.8419919148980339</v>
      </c>
      <c r="O65">
        <f>R117/'BOM ReModule'!F48 * 100</f>
        <v>4.7069944097165847E-2</v>
      </c>
      <c r="P65">
        <f>R118/'BOM ReModule'!F48 * 100</f>
        <v>1.3468529594618179E-2</v>
      </c>
      <c r="Q65">
        <v>0</v>
      </c>
      <c r="R65">
        <v>0</v>
      </c>
      <c r="S65">
        <f t="shared" si="14"/>
        <v>94.081609684867132</v>
      </c>
    </row>
    <row r="66" spans="2:19" x14ac:dyDescent="0.2">
      <c r="B66" s="1" t="str">
        <f t="shared" si="13"/>
        <v>Scenario 5b: Pyrolysis ReModule</v>
      </c>
      <c r="C66">
        <f>W102/SUM('BOM ReModule'!F2:F5)*100</f>
        <v>100</v>
      </c>
      <c r="D66">
        <f>W104/(SUM('BOM ReModule'!F10,'BOM ReModule'!F14,'BOM ReModule'!F18,'BOM ReModule'!F22,'BOM ReModule'!F35,'BOM ReModule'!F36,'BOM ReModule'!F6))*100</f>
        <v>95.872396094250689</v>
      </c>
      <c r="E66">
        <f>W103/(SUM('BOM ReModule'!F28,'BOM ReModule'!F29,'BOM ReModule'!F30))*100</f>
        <v>98.743258103367026</v>
      </c>
      <c r="F66">
        <f>W105/(SUM('BOM ReModule'!F7,'BOM ReModule'!F11,'BOM ReModule'!F15,'BOM ReModule'!F19,'BOM ReModule'!F23))*100</f>
        <v>95</v>
      </c>
      <c r="G66">
        <f>W106/(SUM('BOM ReModule'!F8,'BOM ReModule'!F12,'BOM ReModule'!F16,'BOM ReModule'!F20,'BOM ReModule'!F24,'BOM ReModule'!F27))*100</f>
        <v>95</v>
      </c>
      <c r="H66">
        <f>W107</f>
        <v>0</v>
      </c>
      <c r="I66">
        <f>W108/'BOM ReModule'!F26*100</f>
        <v>95</v>
      </c>
      <c r="K66" s="1" t="str">
        <f t="shared" si="5"/>
        <v>Scenario 5b: Pyrolysis ReModule</v>
      </c>
      <c r="L66">
        <f>W102/'BOM ReModule'!F48*100</f>
        <v>89.108781792117853</v>
      </c>
      <c r="M66">
        <f>W104/'BOM ReModule'!F48*100</f>
        <v>1.0158599265430515</v>
      </c>
      <c r="N66">
        <f>W103/'BOM ReModule'!F48*100</f>
        <v>4.8419919148980339</v>
      </c>
      <c r="O66">
        <f>W105/'BOM ReModule'!F48*100</f>
        <v>4.7069944097165847E-2</v>
      </c>
      <c r="P66">
        <f>W106/'BOM ReModule'!F48*100</f>
        <v>1.3468529594618179E-2</v>
      </c>
      <c r="Q66">
        <v>0</v>
      </c>
      <c r="R66">
        <f>W108/'BOM ReModule'!F48*100</f>
        <v>3.9517556117240673</v>
      </c>
      <c r="S66">
        <f t="shared" si="14"/>
        <v>1.0210722810252122</v>
      </c>
    </row>
    <row r="67" spans="2:19" x14ac:dyDescent="0.2">
      <c r="B67" s="1" t="str">
        <f t="shared" si="13"/>
        <v>Scenario 5: Pyrolysis</v>
      </c>
      <c r="C67">
        <f>W114/(SUM('BOM Standard solar panel'!F2:F5))*100</f>
        <v>89.999999999999986</v>
      </c>
      <c r="D67">
        <f>W116/(SUM('BOM ReModule'!F6,'BOM ReModule'!F10,'BOM ReModule'!F14,'BOM ReModule'!F18,'BOM ReModule'!F22,'BOM ReModule'!F35,'BOM ReModule'!F36))*100</f>
        <v>95.872396094250689</v>
      </c>
      <c r="E67">
        <f>W115/(SUM('BOM Standard solar panel'!F28:F30))*100</f>
        <v>98.743258103367026</v>
      </c>
      <c r="F67">
        <f>W117/(SUM('BOM Standard solar panel'!F7,'BOM Standard solar panel'!F11,'BOM Standard solar panel'!F15,'BOM Standard solar panel'!F19,'BOM Standard solar panel'!F23))*100</f>
        <v>95</v>
      </c>
      <c r="G67">
        <f>W118/(SUM('BOM Standard solar panel'!F8,'BOM Standard solar panel'!F12,'BOM Standard solar panel'!F16,'BOM Standard solar panel'!F20,'BOM Standard solar panel'!F24,'BOM Standard solar panel'!F27))*100</f>
        <v>95</v>
      </c>
      <c r="H67">
        <f>W119</f>
        <v>0</v>
      </c>
      <c r="I67">
        <f>W120/'BOM Standard solar panel'!F26*100</f>
        <v>95</v>
      </c>
      <c r="K67" s="1" t="str">
        <f t="shared" si="5"/>
        <v>Scenario 5: Pyrolysis</v>
      </c>
      <c r="L67">
        <f>W114/'BOM ReModule'!F48 * 100</f>
        <v>80.19790361290606</v>
      </c>
      <c r="M67">
        <f>W116/'BOM ReModule'!F48 * 100</f>
        <v>1.0158599265430515</v>
      </c>
      <c r="N67">
        <f>W115/'BOM ReModule'!F48 * 100</f>
        <v>4.8419919148980339</v>
      </c>
      <c r="O67">
        <f>W117/'BOM ReModule'!F48 * 100</f>
        <v>4.7069944097165847E-2</v>
      </c>
      <c r="P67">
        <f>W118/'BOM ReModule'!F48 * 100</f>
        <v>1.3468529594618179E-2</v>
      </c>
      <c r="Q67">
        <v>0</v>
      </c>
      <c r="R67">
        <f>W120/'BOM ReModule'!F48 * 100</f>
        <v>3.9517556117240673</v>
      </c>
      <c r="S67">
        <f xml:space="preserve"> 100 - (SUM(L67:R67))</f>
        <v>9.9319504602370046</v>
      </c>
    </row>
    <row r="68" spans="2:19" x14ac:dyDescent="0.2">
      <c r="K68" s="1"/>
    </row>
    <row r="97" spans="1:25" s="3" customFormat="1" ht="16" thickBot="1" x14ac:dyDescent="0.25"/>
    <row r="98" spans="1:25" s="122" customFormat="1" x14ac:dyDescent="0.2">
      <c r="B98" s="124" t="s">
        <v>145</v>
      </c>
    </row>
    <row r="99" spans="1:25" ht="16" thickBot="1" x14ac:dyDescent="0.25"/>
    <row r="100" spans="1:25" x14ac:dyDescent="0.2">
      <c r="A100" s="209" t="s">
        <v>146</v>
      </c>
      <c r="B100" s="91" t="s">
        <v>147</v>
      </c>
      <c r="C100" s="92"/>
      <c r="D100" s="92"/>
      <c r="E100" s="93"/>
      <c r="Q100" s="91" t="s">
        <v>148</v>
      </c>
      <c r="R100" s="92"/>
      <c r="S100" s="92"/>
      <c r="T100" s="93"/>
      <c r="V100" s="91" t="s">
        <v>149</v>
      </c>
      <c r="W100" s="92"/>
      <c r="X100" s="92"/>
      <c r="Y100" s="93"/>
    </row>
    <row r="101" spans="1:25" ht="16" thickBot="1" x14ac:dyDescent="0.25">
      <c r="A101" s="209"/>
      <c r="B101" s="96" t="str">
        <f>'1. ReModule Downcycling'!R7</f>
        <v>Material</v>
      </c>
      <c r="C101" s="3" t="str">
        <f>'1. ReModule Downcycling'!S7</f>
        <v>Total mass [gram]</v>
      </c>
      <c r="D101" s="3" t="s">
        <v>150</v>
      </c>
      <c r="E101" s="97" t="s">
        <v>151</v>
      </c>
      <c r="Q101" s="96" t="str">
        <f>'4. ReMod Incineration'!$AH7</f>
        <v>Material</v>
      </c>
      <c r="R101" s="3" t="str">
        <f>'4. ReMod Incineration'!$AI$7</f>
        <v>Total mass [gram]</v>
      </c>
      <c r="S101" s="3" t="s">
        <v>150</v>
      </c>
      <c r="T101" s="97" t="s">
        <v>151</v>
      </c>
      <c r="V101" s="96" t="str">
        <f>'5. ReMod Pyrolysis'!$AH$6</f>
        <v>Material</v>
      </c>
      <c r="W101" s="3" t="str">
        <f>'5. ReMod Pyrolysis'!$AI$6</f>
        <v>Total mass [gram]</v>
      </c>
      <c r="X101" s="3" t="s">
        <v>150</v>
      </c>
      <c r="Y101" s="97" t="s">
        <v>152</v>
      </c>
    </row>
    <row r="102" spans="1:25" x14ac:dyDescent="0.2">
      <c r="A102" s="209"/>
      <c r="B102" s="94" t="str">
        <f>'1. ReModule Downcycling'!R8</f>
        <v>Solar glass sheets</v>
      </c>
      <c r="C102">
        <f>'1. ReModule Downcycling'!S8</f>
        <v>34703.161999999997</v>
      </c>
      <c r="D102">
        <f>'Material values'!C42</f>
        <v>6.2017255321466678E-4</v>
      </c>
      <c r="E102" s="95">
        <f>C102*D102</f>
        <v>21.521948582162199</v>
      </c>
      <c r="Q102" s="94" t="str">
        <f>'4. ReMod Incineration'!$AH8</f>
        <v>Solar glass sheets</v>
      </c>
      <c r="R102">
        <f>'4. ReMod Incineration'!$AI$8</f>
        <v>34703.161999999997</v>
      </c>
      <c r="S102" s="112">
        <f>'Material values'!C42</f>
        <v>6.2017255321466678E-4</v>
      </c>
      <c r="T102" s="95">
        <f>R102*S102</f>
        <v>21.521948582162199</v>
      </c>
      <c r="V102" s="94" t="str">
        <f>'5. ReMod Pyrolysis'!$AH7</f>
        <v>Solar glass sheets</v>
      </c>
      <c r="W102">
        <f>'5. ReMod Pyrolysis'!$AI$7</f>
        <v>34703.161999999997</v>
      </c>
      <c r="X102" s="112">
        <f>'Material values'!$C$42</f>
        <v>6.2017255321466678E-4</v>
      </c>
      <c r="Y102" s="95">
        <f>W102*X102</f>
        <v>21.521948582162199</v>
      </c>
    </row>
    <row r="103" spans="1:25" x14ac:dyDescent="0.2">
      <c r="A103" s="209"/>
      <c r="B103" s="94" t="str">
        <f>'1. ReModule Downcycling'!R9</f>
        <v>Road fill material</v>
      </c>
      <c r="C103">
        <f>'1. ReModule Downcycling'!S9</f>
        <v>2124.6039999999998</v>
      </c>
      <c r="D103">
        <f>'Material values'!C39</f>
        <v>2.6068431499999999E-5</v>
      </c>
      <c r="E103" s="95">
        <f t="shared" ref="E103:E105" si="15">C103*D103</f>
        <v>5.5385093838625991E-2</v>
      </c>
      <c r="Q103" s="94" t="str">
        <f>'4. ReMod Incineration'!$AH9</f>
        <v xml:space="preserve">Secondary Aluminium </v>
      </c>
      <c r="R103">
        <f>'4. ReMod Incineration'!$AI$9</f>
        <v>1885.7000000000003</v>
      </c>
      <c r="S103">
        <f>'Material values'!$C$48</f>
        <v>1.5100000000000001E-3</v>
      </c>
      <c r="T103" s="95">
        <f t="shared" ref="T103:T108" si="16">R103*S103</f>
        <v>2.8474070000000005</v>
      </c>
      <c r="V103" s="94" t="str">
        <f>'5. ReMod Pyrolysis'!$AH8</f>
        <v xml:space="preserve">Secondary Aluminium </v>
      </c>
      <c r="W103">
        <f>'5. ReMod Pyrolysis'!$AI$8</f>
        <v>1885.7000000000003</v>
      </c>
      <c r="X103">
        <f>'Material values'!$C$48</f>
        <v>1.5100000000000001E-3</v>
      </c>
      <c r="Y103" s="95">
        <f t="shared" ref="Y103:Y108" si="17">W103*X103</f>
        <v>2.8474070000000005</v>
      </c>
    </row>
    <row r="104" spans="1:25" x14ac:dyDescent="0.2">
      <c r="A104" s="209"/>
      <c r="B104" s="94" t="str">
        <f>'1. ReModule Downcycling'!R10</f>
        <v>Secondary Copper</v>
      </c>
      <c r="C104">
        <f>'1. ReModule Downcycling'!S10</f>
        <v>72</v>
      </c>
      <c r="D104">
        <f>'Material values'!C47</f>
        <v>4.0000000000000001E-3</v>
      </c>
      <c r="E104" s="95">
        <f t="shared" si="15"/>
        <v>0.28800000000000003</v>
      </c>
      <c r="Q104" s="94" t="str">
        <f>'4. ReMod Incineration'!$AH10</f>
        <v>Secondary Copper</v>
      </c>
      <c r="R104">
        <f>'4. ReMod Incineration'!$AI$10</f>
        <v>395.62376334999988</v>
      </c>
      <c r="S104">
        <f>'Material values'!$C$47</f>
        <v>4.0000000000000001E-3</v>
      </c>
      <c r="T104" s="95">
        <f t="shared" si="16"/>
        <v>1.5824950533999995</v>
      </c>
      <c r="V104" s="94" t="str">
        <f>'5. ReMod Pyrolysis'!$AH9</f>
        <v>Secondary Copper</v>
      </c>
      <c r="W104">
        <f>'5. ReMod Pyrolysis'!$AI$9</f>
        <v>395.62376334999988</v>
      </c>
      <c r="X104">
        <f>'Material values'!$C$47</f>
        <v>4.0000000000000001E-3</v>
      </c>
      <c r="Y104" s="95">
        <f t="shared" si="17"/>
        <v>1.5824950533999995</v>
      </c>
    </row>
    <row r="105" spans="1:25" ht="16" customHeight="1" thickBot="1" x14ac:dyDescent="0.25">
      <c r="A105" s="209"/>
      <c r="B105" s="96" t="str">
        <f>'1. ReModule Downcycling'!R11</f>
        <v>Secondary Aluminium</v>
      </c>
      <c r="C105" s="3">
        <f>'1. ReModule Downcycling'!S11</f>
        <v>1861.7000000000003</v>
      </c>
      <c r="D105" s="3">
        <f>'Material values'!C48</f>
        <v>1.5100000000000001E-3</v>
      </c>
      <c r="E105" s="97">
        <f t="shared" si="15"/>
        <v>2.8111670000000006</v>
      </c>
      <c r="H105" s="210" t="s">
        <v>399</v>
      </c>
      <c r="I105" s="210"/>
      <c r="J105" s="210"/>
      <c r="Q105" s="94" t="str">
        <f>'4. ReMod Incineration'!$AH11</f>
        <v>Secondary Tin</v>
      </c>
      <c r="R105">
        <f>'4. ReMod Incineration'!$AI$11</f>
        <v>18.331256049999997</v>
      </c>
      <c r="S105">
        <f>'Material values'!$C$49</f>
        <v>1.2999999999999999E-2</v>
      </c>
      <c r="T105" s="95">
        <f t="shared" si="16"/>
        <v>0.23830632864999995</v>
      </c>
      <c r="V105" s="94" t="str">
        <f>'5. ReMod Pyrolysis'!$AH10</f>
        <v>Secondary Tin</v>
      </c>
      <c r="W105">
        <f>'5. ReMod Pyrolysis'!$AI$10</f>
        <v>18.331256049999997</v>
      </c>
      <c r="X105">
        <f>'Material values'!C49</f>
        <v>1.2999999999999999E-2</v>
      </c>
      <c r="Y105" s="95">
        <f t="shared" si="17"/>
        <v>0.23830632864999995</v>
      </c>
    </row>
    <row r="106" spans="1:25" x14ac:dyDescent="0.2">
      <c r="A106" s="209"/>
      <c r="B106" s="88" t="s">
        <v>153</v>
      </c>
      <c r="C106">
        <f>SUM(C102:C105)</f>
        <v>38761.465999999993</v>
      </c>
      <c r="E106">
        <f>SUM(E102:E105)</f>
        <v>24.676500676000828</v>
      </c>
      <c r="H106" s="210"/>
      <c r="I106" s="210"/>
      <c r="J106" s="210"/>
      <c r="Q106" s="94" t="str">
        <f>'4. ReMod Incineration'!$AH12</f>
        <v>Secondary Silver</v>
      </c>
      <c r="R106">
        <f>'4. ReMod Incineration'!$AI$12</f>
        <v>5.2452805999999992</v>
      </c>
      <c r="S106">
        <f>'Material values'!$C$43</f>
        <v>2.4743000000000004</v>
      </c>
      <c r="T106" s="95">
        <f t="shared" si="16"/>
        <v>12.978397788580001</v>
      </c>
      <c r="V106" s="94" t="str">
        <f>'5. ReMod Pyrolysis'!$AH11</f>
        <v>Secondary Silver</v>
      </c>
      <c r="W106">
        <f>'5. ReMod Pyrolysis'!$AI$11</f>
        <v>5.2452805999999992</v>
      </c>
      <c r="X106">
        <f>'Material values'!$C$43</f>
        <v>2.4743000000000004</v>
      </c>
      <c r="Y106" s="95">
        <f t="shared" si="17"/>
        <v>12.978397788580001</v>
      </c>
    </row>
    <row r="107" spans="1:25" x14ac:dyDescent="0.2">
      <c r="A107" s="209"/>
      <c r="H107" s="210"/>
      <c r="I107" s="210"/>
      <c r="J107" s="210"/>
      <c r="Q107" s="94" t="str">
        <f>'4. ReMod Incineration'!$AH13</f>
        <v>Secondary Lead</v>
      </c>
      <c r="R107">
        <f>'4. ReMod Incineration'!$AI$13</f>
        <v>0</v>
      </c>
      <c r="T107" s="95">
        <f t="shared" si="16"/>
        <v>0</v>
      </c>
      <c r="V107" s="94" t="str">
        <f>'5. ReMod Pyrolysis'!$AH12</f>
        <v>Secondary Lead</v>
      </c>
      <c r="W107">
        <f>'5. ReMod Pyrolysis'!$AI$12</f>
        <v>0</v>
      </c>
      <c r="Y107" s="95">
        <f t="shared" si="17"/>
        <v>0</v>
      </c>
    </row>
    <row r="108" spans="1:25" ht="16" thickBot="1" x14ac:dyDescent="0.25">
      <c r="A108" s="209"/>
      <c r="H108" s="210"/>
      <c r="I108" s="210"/>
      <c r="J108" s="210"/>
      <c r="Q108" s="96" t="str">
        <f>'4. ReMod Incineration'!$AH14</f>
        <v>Metallurgical Grade Silicon</v>
      </c>
      <c r="R108" s="3">
        <f>'4. ReMod Incineration'!$AI$14</f>
        <v>1539</v>
      </c>
      <c r="S108" s="3">
        <f>'Material values'!$C$44</f>
        <v>1.0677821039099999E-3</v>
      </c>
      <c r="T108" s="97">
        <f t="shared" si="16"/>
        <v>1.6433166579174898</v>
      </c>
      <c r="V108" s="96" t="str">
        <f>'5. ReMod Pyrolysis'!$AH13</f>
        <v>4N Silicon</v>
      </c>
      <c r="W108" s="3">
        <f>'5. ReMod Pyrolysis'!$AI$13</f>
        <v>1539</v>
      </c>
      <c r="X108" s="111">
        <f>'Material values'!$C$46</f>
        <v>7.5556005016918738E-3</v>
      </c>
      <c r="Y108" s="97">
        <f t="shared" si="17"/>
        <v>11.628069172103794</v>
      </c>
    </row>
    <row r="109" spans="1:25" x14ac:dyDescent="0.2">
      <c r="A109" s="209"/>
      <c r="G109" s="88"/>
      <c r="L109" s="88"/>
      <c r="Q109" s="88" t="s">
        <v>153</v>
      </c>
      <c r="R109">
        <f>SUM(R102:R108)</f>
        <v>38547.062299999991</v>
      </c>
      <c r="T109">
        <f>SUM(T102:T108)</f>
        <v>40.811871410709692</v>
      </c>
      <c r="V109" s="88" t="s">
        <v>153</v>
      </c>
      <c r="W109">
        <f>SUM(W102:W108)</f>
        <v>38547.062299999991</v>
      </c>
      <c r="Y109">
        <f t="shared" ref="Y109" si="18">SUM(Y102:Y108)</f>
        <v>50.796623924895997</v>
      </c>
    </row>
    <row r="111" spans="1:25" ht="16" thickBot="1" x14ac:dyDescent="0.25"/>
    <row r="112" spans="1:25" x14ac:dyDescent="0.2">
      <c r="A112" s="209" t="s">
        <v>154</v>
      </c>
      <c r="B112" s="91" t="s">
        <v>155</v>
      </c>
      <c r="C112" s="92"/>
      <c r="D112" s="92"/>
      <c r="E112" s="93"/>
      <c r="G112" s="91" t="s">
        <v>156</v>
      </c>
      <c r="H112" s="92"/>
      <c r="I112" s="92"/>
      <c r="J112" s="93"/>
      <c r="L112" s="91" t="s">
        <v>157</v>
      </c>
      <c r="M112" s="92"/>
      <c r="N112" s="92"/>
      <c r="O112" s="93"/>
      <c r="Q112" s="91" t="s">
        <v>158</v>
      </c>
      <c r="R112" s="92"/>
      <c r="S112" s="92"/>
      <c r="T112" s="93"/>
      <c r="V112" s="91" t="s">
        <v>159</v>
      </c>
      <c r="W112" s="92"/>
      <c r="X112" s="92"/>
      <c r="Y112" s="93"/>
    </row>
    <row r="113" spans="1:25" ht="16" thickBot="1" x14ac:dyDescent="0.25">
      <c r="A113" s="209"/>
      <c r="B113" s="96" t="str">
        <f>'1. Standard Downcycling'!R4</f>
        <v>Material</v>
      </c>
      <c r="C113" s="3" t="str">
        <f>'1. Standard Downcycling'!S4</f>
        <v>Total mass [gram]</v>
      </c>
      <c r="D113" s="3" t="s">
        <v>150</v>
      </c>
      <c r="E113" s="97" t="s">
        <v>151</v>
      </c>
      <c r="G113" s="96" t="str">
        <f>'2. Stand Hotknife+Incineration'!AG7</f>
        <v>Material</v>
      </c>
      <c r="H113" s="3" t="str">
        <f>'2. Stand Hotknife+Incineration'!AH7</f>
        <v>Total mass [gram]</v>
      </c>
      <c r="I113" s="3" t="s">
        <v>150</v>
      </c>
      <c r="J113" s="97" t="s">
        <v>151</v>
      </c>
      <c r="L113" s="96" t="str">
        <f>'3. Stand Waterjet+Incineration'!AH7</f>
        <v>Material</v>
      </c>
      <c r="M113" s="3" t="str">
        <f>'3. Stand Waterjet+Incineration'!AI7</f>
        <v>Total mass [gram]</v>
      </c>
      <c r="N113" s="3" t="s">
        <v>150</v>
      </c>
      <c r="O113" s="97" t="s">
        <v>151</v>
      </c>
      <c r="Q113" s="96" t="str">
        <f>'4. Stand Incineration'!AH7</f>
        <v>Material</v>
      </c>
      <c r="R113" s="3" t="str">
        <f>'4. Stand Incineration'!AI7</f>
        <v>Total mass [gram]</v>
      </c>
      <c r="S113" s="3" t="s">
        <v>150</v>
      </c>
      <c r="T113" s="97" t="s">
        <v>151</v>
      </c>
      <c r="V113" s="96" t="str">
        <f>'5. Stand Pyrolysis'!AH6</f>
        <v>Material</v>
      </c>
      <c r="W113" s="3" t="str">
        <f>'5. Stand Pyrolysis'!AI6</f>
        <v>Total mass [gram]</v>
      </c>
      <c r="X113" s="3" t="s">
        <v>150</v>
      </c>
      <c r="Y113" s="97" t="s">
        <v>151</v>
      </c>
    </row>
    <row r="114" spans="1:25" x14ac:dyDescent="0.2">
      <c r="A114" s="209"/>
      <c r="B114" s="94" t="str">
        <f>'1. Standard Downcycling'!R5</f>
        <v>Glass cullets for abrasive use / road filler</v>
      </c>
      <c r="C114">
        <f>'1. Standard Downcycling'!S5</f>
        <v>36836.636000000006</v>
      </c>
      <c r="D114">
        <f>'Material values'!C38</f>
        <v>9.5000000000000005E-5</v>
      </c>
      <c r="E114" s="95">
        <f>C114*D114</f>
        <v>3.4994804200000007</v>
      </c>
      <c r="G114" s="94" t="str">
        <f>'2. Stand Hotknife+Incineration'!AG8</f>
        <v>Glass wool/ glass fibre / glass foam</v>
      </c>
      <c r="H114" s="201">
        <f>'2. Stand Hotknife+Incineration'!AH8</f>
        <v>31232.845799999996</v>
      </c>
      <c r="I114" s="201">
        <f>'Material values'!C40</f>
        <v>1.2176999999999999E-3</v>
      </c>
      <c r="J114" s="202">
        <f>H114*I114</f>
        <v>38.032236330659991</v>
      </c>
      <c r="L114" s="94" t="str">
        <f>'3. Stand Waterjet+Incineration'!AH8</f>
        <v>Solar glass cullets</v>
      </c>
      <c r="M114">
        <f>'3. Stand Waterjet+Incineration'!AI8</f>
        <v>31232.845799999996</v>
      </c>
      <c r="N114">
        <f>'Material values'!C41</f>
        <v>9.5000000000000005E-5</v>
      </c>
      <c r="O114" s="95">
        <f>M114*N114</f>
        <v>2.9671203509999997</v>
      </c>
      <c r="Q114" s="203" t="str">
        <f>'4. Stand Incineration'!AH8</f>
        <v>Glass wool/ glass fibre / glass foam</v>
      </c>
      <c r="R114" s="201">
        <f>'4. Stand Incineration'!AI8</f>
        <v>31232.845799999996</v>
      </c>
      <c r="S114" s="201">
        <f>'Material values'!C40</f>
        <v>1.2176999999999999E-3</v>
      </c>
      <c r="T114" s="202">
        <f>R114*S114</f>
        <v>38.032236330659991</v>
      </c>
      <c r="V114" s="94" t="str">
        <f>'5. Stand Pyrolysis'!AH7</f>
        <v>Solar glass cullets</v>
      </c>
      <c r="W114">
        <f>'5. Stand Pyrolysis'!AI7</f>
        <v>31232.845799999996</v>
      </c>
      <c r="X114" s="112">
        <f>'Material values'!C41</f>
        <v>9.5000000000000005E-5</v>
      </c>
      <c r="Y114" s="95">
        <f>W114*X114</f>
        <v>2.9671203509999997</v>
      </c>
    </row>
    <row r="115" spans="1:25" x14ac:dyDescent="0.2">
      <c r="A115" s="209"/>
      <c r="B115" s="94" t="str">
        <f>'1. Standard Downcycling'!R6</f>
        <v>Secondary Aluminium</v>
      </c>
      <c r="C115">
        <f>'1. Standard Downcycling'!S6</f>
        <v>1861.7000000000003</v>
      </c>
      <c r="D115">
        <f>'Material values'!C48</f>
        <v>1.5100000000000001E-3</v>
      </c>
      <c r="E115" s="95">
        <f t="shared" ref="E115:E116" si="19">C115*D115</f>
        <v>2.8111670000000006</v>
      </c>
      <c r="G115" s="94" t="str">
        <f>'2. Stand Hotknife+Incineration'!AG9</f>
        <v xml:space="preserve">Secondary Aluminium </v>
      </c>
      <c r="H115">
        <f>'2. Stand Hotknife+Incineration'!AH9</f>
        <v>1885.7000000000003</v>
      </c>
      <c r="I115">
        <f>'Material values'!C48</f>
        <v>1.5100000000000001E-3</v>
      </c>
      <c r="J115" s="95">
        <f t="shared" ref="J115:J120" si="20">H115*I115</f>
        <v>2.8474070000000005</v>
      </c>
      <c r="L115" s="94" t="str">
        <f>'3. Stand Waterjet+Incineration'!AH9</f>
        <v xml:space="preserve">Secondary Aluminium </v>
      </c>
      <c r="M115">
        <f>'3. Stand Waterjet+Incineration'!AI9</f>
        <v>1885.7000000000003</v>
      </c>
      <c r="N115">
        <f>'Material values'!C48</f>
        <v>1.5100000000000001E-3</v>
      </c>
      <c r="O115" s="95">
        <f t="shared" ref="O115:O120" si="21">M115*N115</f>
        <v>2.8474070000000005</v>
      </c>
      <c r="Q115" s="94" t="str">
        <f>'4. Stand Incineration'!AH9</f>
        <v xml:space="preserve">Secondary Aluminium </v>
      </c>
      <c r="R115">
        <f>'4. Stand Incineration'!AI9</f>
        <v>1885.7000000000003</v>
      </c>
      <c r="S115">
        <f>'Material values'!C48</f>
        <v>1.5100000000000001E-3</v>
      </c>
      <c r="T115" s="95">
        <f t="shared" ref="T115:T120" si="22">R115*S115</f>
        <v>2.8474070000000005</v>
      </c>
      <c r="V115" s="94" t="str">
        <f>'5. Stand Pyrolysis'!AH8</f>
        <v xml:space="preserve">Secondary Aluminium </v>
      </c>
      <c r="W115">
        <f>'5. Stand Pyrolysis'!AI8</f>
        <v>1885.7000000000003</v>
      </c>
      <c r="X115">
        <f>'Material values'!C48</f>
        <v>1.5100000000000001E-3</v>
      </c>
      <c r="Y115" s="95">
        <f t="shared" ref="Y115:Y120" si="23">W115*X115</f>
        <v>2.8474070000000005</v>
      </c>
    </row>
    <row r="116" spans="1:25" ht="16" thickBot="1" x14ac:dyDescent="0.25">
      <c r="A116" s="209"/>
      <c r="B116" s="96" t="str">
        <f>'1. Standard Downcycling'!R7</f>
        <v>Secondary Copper</v>
      </c>
      <c r="C116" s="3">
        <f>'1. Standard Downcycling'!S7</f>
        <v>72</v>
      </c>
      <c r="D116" s="3">
        <f>'Material values'!C47</f>
        <v>4.0000000000000001E-3</v>
      </c>
      <c r="E116" s="97">
        <f t="shared" si="19"/>
        <v>0.28800000000000003</v>
      </c>
      <c r="G116" s="94" t="str">
        <f>'2. Stand Hotknife+Incineration'!AG10</f>
        <v>Secondary Copper</v>
      </c>
      <c r="H116">
        <f>'2. Stand Hotknife+Incineration'!AH10</f>
        <v>395.62376334999988</v>
      </c>
      <c r="I116">
        <f>'Material values'!C47</f>
        <v>4.0000000000000001E-3</v>
      </c>
      <c r="J116" s="95">
        <f t="shared" si="20"/>
        <v>1.5824950533999995</v>
      </c>
      <c r="L116" s="94" t="str">
        <f>'3. Stand Waterjet+Incineration'!AH10</f>
        <v>Secondary Copper</v>
      </c>
      <c r="M116">
        <f>'3. Stand Waterjet+Incineration'!AI10</f>
        <v>395.62376334999988</v>
      </c>
      <c r="N116">
        <f>'Material values'!C47</f>
        <v>4.0000000000000001E-3</v>
      </c>
      <c r="O116" s="95">
        <f t="shared" si="21"/>
        <v>1.5824950533999995</v>
      </c>
      <c r="Q116" s="94" t="str">
        <f>'4. Stand Incineration'!AH10</f>
        <v>Secondary Copper</v>
      </c>
      <c r="R116">
        <f>'4. Stand Incineration'!AI10</f>
        <v>395.62376334999988</v>
      </c>
      <c r="S116">
        <f>'Material values'!C47</f>
        <v>4.0000000000000001E-3</v>
      </c>
      <c r="T116" s="95">
        <f t="shared" si="22"/>
        <v>1.5824950533999995</v>
      </c>
      <c r="V116" s="94" t="str">
        <f>'5. Stand Pyrolysis'!AH9</f>
        <v>Secondary Copper</v>
      </c>
      <c r="W116">
        <f>'5. Stand Pyrolysis'!AI9</f>
        <v>395.62376334999988</v>
      </c>
      <c r="X116">
        <f>'Material values'!C47</f>
        <v>4.0000000000000001E-3</v>
      </c>
      <c r="Y116" s="95">
        <f t="shared" si="23"/>
        <v>1.5824950533999995</v>
      </c>
    </row>
    <row r="117" spans="1:25" x14ac:dyDescent="0.2">
      <c r="A117" s="209"/>
      <c r="B117" s="88" t="s">
        <v>153</v>
      </c>
      <c r="C117">
        <f t="shared" ref="C117" si="24">SUM(C114:C116)</f>
        <v>38770.336000000003</v>
      </c>
      <c r="E117">
        <f>SUM(E114:E116)</f>
        <v>6.5986474200000016</v>
      </c>
      <c r="G117" s="94" t="str">
        <f>'2. Stand Hotknife+Incineration'!AG11</f>
        <v>Secondary Tin</v>
      </c>
      <c r="H117">
        <f>'2. Stand Hotknife+Incineration'!AH11</f>
        <v>18.331256049999997</v>
      </c>
      <c r="I117">
        <f>'Material values'!C49</f>
        <v>1.2999999999999999E-2</v>
      </c>
      <c r="J117" s="95">
        <f>H117*I117</f>
        <v>0.23830632864999995</v>
      </c>
      <c r="L117" s="94" t="str">
        <f>'3. Stand Waterjet+Incineration'!AH11</f>
        <v>Secondary Tin</v>
      </c>
      <c r="M117">
        <f>'3. Stand Waterjet+Incineration'!AI11</f>
        <v>18.331256049999997</v>
      </c>
      <c r="N117">
        <f>'Material values'!C49</f>
        <v>1.2999999999999999E-2</v>
      </c>
      <c r="O117" s="95">
        <f t="shared" si="21"/>
        <v>0.23830632864999995</v>
      </c>
      <c r="Q117" s="94" t="str">
        <f>'4. Stand Incineration'!AH11</f>
        <v>Secondary Tin</v>
      </c>
      <c r="R117">
        <f>'4. Stand Incineration'!AI11</f>
        <v>18.331256049999997</v>
      </c>
      <c r="S117">
        <f>'Material values'!$C$49</f>
        <v>1.2999999999999999E-2</v>
      </c>
      <c r="T117" s="95">
        <f t="shared" si="22"/>
        <v>0.23830632864999995</v>
      </c>
      <c r="V117" s="94" t="str">
        <f>'5. Stand Pyrolysis'!AH10</f>
        <v>Secondary Tin</v>
      </c>
      <c r="W117">
        <f>'5. Stand Pyrolysis'!AI10</f>
        <v>18.331256049999997</v>
      </c>
      <c r="X117">
        <f>'Material values'!C49</f>
        <v>1.2999999999999999E-2</v>
      </c>
      <c r="Y117" s="95">
        <f t="shared" si="23"/>
        <v>0.23830632864999995</v>
      </c>
    </row>
    <row r="118" spans="1:25" x14ac:dyDescent="0.2">
      <c r="A118" s="209"/>
      <c r="G118" s="94" t="str">
        <f>'2. Stand Hotknife+Incineration'!AG12</f>
        <v>Secondary Silver</v>
      </c>
      <c r="H118">
        <f>'2. Stand Hotknife+Incineration'!AH12</f>
        <v>5.2452805999999992</v>
      </c>
      <c r="I118">
        <f>'Material values'!C43</f>
        <v>2.4743000000000004</v>
      </c>
      <c r="J118" s="95">
        <f>H118*I118</f>
        <v>12.978397788580001</v>
      </c>
      <c r="L118" s="94" t="str">
        <f>'3. Stand Waterjet+Incineration'!AH12</f>
        <v>Secondary Silver</v>
      </c>
      <c r="M118">
        <f>'3. Stand Waterjet+Incineration'!AI12</f>
        <v>5.2452805999999992</v>
      </c>
      <c r="N118">
        <f>'Material values'!C43</f>
        <v>2.4743000000000004</v>
      </c>
      <c r="O118" s="95">
        <f t="shared" si="21"/>
        <v>12.978397788580001</v>
      </c>
      <c r="Q118" s="94" t="str">
        <f>'4. Stand Incineration'!AH12</f>
        <v>Secondary Silver</v>
      </c>
      <c r="R118">
        <f>'4. Stand Incineration'!AI12</f>
        <v>5.2452805999999992</v>
      </c>
      <c r="S118">
        <f>'Material values'!C43</f>
        <v>2.4743000000000004</v>
      </c>
      <c r="T118" s="95">
        <f t="shared" si="22"/>
        <v>12.978397788580001</v>
      </c>
      <c r="V118" s="94" t="str">
        <f>'5. Stand Pyrolysis'!AH11</f>
        <v>Secondary Silver</v>
      </c>
      <c r="W118">
        <f>'5. Stand Pyrolysis'!AI11</f>
        <v>5.2452805999999992</v>
      </c>
      <c r="X118">
        <f>'Material values'!C43</f>
        <v>2.4743000000000004</v>
      </c>
      <c r="Y118" s="95">
        <f t="shared" si="23"/>
        <v>12.978397788580001</v>
      </c>
    </row>
    <row r="119" spans="1:25" x14ac:dyDescent="0.2">
      <c r="A119" s="209"/>
      <c r="G119" s="94" t="str">
        <f>'2. Stand Hotknife+Incineration'!AG13</f>
        <v>Secondary Lead</v>
      </c>
      <c r="H119">
        <f ca="1">'2. Stand Hotknife+Incineration'!AH13</f>
        <v>0</v>
      </c>
      <c r="J119" s="95">
        <f t="shared" ca="1" si="20"/>
        <v>0</v>
      </c>
      <c r="L119" s="94" t="str">
        <f>'3. Stand Waterjet+Incineration'!AH13</f>
        <v>Secondary Lead</v>
      </c>
      <c r="M119">
        <f ca="1">'3. Stand Waterjet+Incineration'!AI13</f>
        <v>0</v>
      </c>
      <c r="O119" s="95">
        <f t="shared" ca="1" si="21"/>
        <v>0</v>
      </c>
      <c r="Q119" s="94" t="str">
        <f>'4. Stand Incineration'!AH13</f>
        <v>Secondary Lead</v>
      </c>
      <c r="R119">
        <f ca="1">'4. Stand Incineration'!AI13</f>
        <v>0</v>
      </c>
      <c r="T119" s="95">
        <f t="shared" ca="1" si="22"/>
        <v>0</v>
      </c>
      <c r="V119" s="94" t="str">
        <f>'5. Stand Pyrolysis'!AH12</f>
        <v>Secondary Lead</v>
      </c>
      <c r="W119">
        <f>'5. Stand Pyrolysis'!AI12</f>
        <v>0</v>
      </c>
      <c r="Y119" s="95">
        <f t="shared" si="23"/>
        <v>0</v>
      </c>
    </row>
    <row r="120" spans="1:25" ht="16" thickBot="1" x14ac:dyDescent="0.25">
      <c r="A120" s="209"/>
      <c r="G120" s="96" t="str">
        <f>'2. Stand Hotknife+Incineration'!AG14</f>
        <v>Metallurgical Grade Silicon</v>
      </c>
      <c r="H120" s="3">
        <f>'2. Stand Hotknife+Incineration'!AH14</f>
        <v>1539</v>
      </c>
      <c r="I120" s="3">
        <f>'Material values'!C44</f>
        <v>1.0677821039099999E-3</v>
      </c>
      <c r="J120" s="97">
        <f t="shared" si="20"/>
        <v>1.6433166579174898</v>
      </c>
      <c r="L120" s="96" t="str">
        <f>'3. Stand Waterjet+Incineration'!AH14</f>
        <v>Metallurgical Grade Silicon</v>
      </c>
      <c r="M120" s="3">
        <f>'3. Stand Waterjet+Incineration'!AI14</f>
        <v>1539</v>
      </c>
      <c r="N120" s="3">
        <f>'Material values'!C44</f>
        <v>1.0677821039099999E-3</v>
      </c>
      <c r="O120" s="97">
        <f t="shared" si="21"/>
        <v>1.6433166579174898</v>
      </c>
      <c r="Q120" s="96" t="str">
        <f>'4. Stand Incineration'!AH14</f>
        <v>Metallurgical Grade Silicon</v>
      </c>
      <c r="R120" s="3">
        <f>'4. Stand Incineration'!AI14</f>
        <v>1539</v>
      </c>
      <c r="S120" s="3">
        <f>'Material values'!C44</f>
        <v>1.0677821039099999E-3</v>
      </c>
      <c r="T120" s="97">
        <f t="shared" si="22"/>
        <v>1.6433166579174898</v>
      </c>
      <c r="V120" s="96" t="str">
        <f>'5. Stand Pyrolysis'!AH13</f>
        <v>4N Silicon</v>
      </c>
      <c r="W120" s="3">
        <f>'5. Stand Pyrolysis'!AI13</f>
        <v>1539</v>
      </c>
      <c r="X120" s="111">
        <f>'Material values'!C46</f>
        <v>7.5556005016918738E-3</v>
      </c>
      <c r="Y120" s="97">
        <f t="shared" si="23"/>
        <v>11.628069172103794</v>
      </c>
    </row>
    <row r="121" spans="1:25" x14ac:dyDescent="0.2">
      <c r="A121" s="209"/>
      <c r="G121" s="88" t="s">
        <v>153</v>
      </c>
      <c r="H121">
        <f ca="1">SUM(H114:H120)</f>
        <v>35076.746099999989</v>
      </c>
      <c r="J121">
        <f t="shared" ref="J121" ca="1" si="25">SUM(J114:J120)</f>
        <v>57.32215915920748</v>
      </c>
      <c r="L121" s="88" t="s">
        <v>153</v>
      </c>
      <c r="M121">
        <f ca="1">SUM(M114:M120)</f>
        <v>35076.746099999989</v>
      </c>
      <c r="O121">
        <f ca="1">SUM(O114:O120)</f>
        <v>22.257043179547487</v>
      </c>
      <c r="Q121" s="88" t="s">
        <v>153</v>
      </c>
      <c r="R121">
        <f ca="1">SUM(R114:R120)</f>
        <v>35076.746099999989</v>
      </c>
      <c r="T121">
        <f ca="1">SUM(T114:T120)</f>
        <v>57.32215915920748</v>
      </c>
      <c r="V121" s="88" t="s">
        <v>153</v>
      </c>
      <c r="W121">
        <f>SUM(W114:W120)</f>
        <v>35076.746099999989</v>
      </c>
      <c r="Y121">
        <f>SUM(Y114:Y120)</f>
        <v>32.241795693733792</v>
      </c>
    </row>
  </sheetData>
  <mergeCells count="3">
    <mergeCell ref="A100:A109"/>
    <mergeCell ref="A112:A121"/>
    <mergeCell ref="H105:J10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8DBF4-0B11-4C4D-9DB3-7F134B9F9953}">
  <sheetPr codeName="Sheet2"/>
  <dimension ref="B2:F75"/>
  <sheetViews>
    <sheetView topLeftCell="A52" workbookViewId="0">
      <selection activeCell="B59" sqref="B59"/>
    </sheetView>
  </sheetViews>
  <sheetFormatPr baseColWidth="10" defaultColWidth="10.83203125" defaultRowHeight="15" x14ac:dyDescent="0.2"/>
  <cols>
    <col min="2" max="2" width="27" customWidth="1"/>
    <col min="4" max="4" width="71.5" customWidth="1"/>
  </cols>
  <sheetData>
    <row r="2" spans="2:4" s="124" customFormat="1" x14ac:dyDescent="0.2">
      <c r="B2" s="124" t="s">
        <v>370</v>
      </c>
    </row>
    <row r="4" spans="2:4" x14ac:dyDescent="0.2">
      <c r="B4" s="5" t="s">
        <v>160</v>
      </c>
      <c r="C4" s="5" t="s">
        <v>161</v>
      </c>
      <c r="D4" s="5" t="s">
        <v>162</v>
      </c>
    </row>
    <row r="6" spans="2:4" x14ac:dyDescent="0.2">
      <c r="B6" s="6" t="s">
        <v>163</v>
      </c>
      <c r="C6" s="7"/>
      <c r="D6" s="8"/>
    </row>
    <row r="7" spans="2:4" x14ac:dyDescent="0.2">
      <c r="B7" s="9" t="s">
        <v>164</v>
      </c>
      <c r="C7">
        <v>1</v>
      </c>
      <c r="D7" s="10" t="s">
        <v>165</v>
      </c>
    </row>
    <row r="8" spans="2:4" x14ac:dyDescent="0.2">
      <c r="B8" s="9"/>
      <c r="D8" s="10"/>
    </row>
    <row r="9" spans="2:4" x14ac:dyDescent="0.2">
      <c r="B9" s="9"/>
      <c r="D9" s="10"/>
    </row>
    <row r="10" spans="2:4" x14ac:dyDescent="0.2">
      <c r="B10" s="11"/>
      <c r="C10" s="2"/>
      <c r="D10" s="12"/>
    </row>
    <row r="12" spans="2:4" x14ac:dyDescent="0.2">
      <c r="B12" s="6" t="s">
        <v>166</v>
      </c>
      <c r="C12" s="7"/>
      <c r="D12" s="8"/>
    </row>
    <row r="13" spans="2:4" x14ac:dyDescent="0.2">
      <c r="B13" s="13" t="s">
        <v>167</v>
      </c>
      <c r="C13">
        <v>1</v>
      </c>
      <c r="D13" s="10" t="s">
        <v>168</v>
      </c>
    </row>
    <row r="14" spans="2:4" x14ac:dyDescent="0.2">
      <c r="B14" s="9"/>
      <c r="D14" s="10"/>
    </row>
    <row r="15" spans="2:4" x14ac:dyDescent="0.2">
      <c r="B15" s="9"/>
      <c r="D15" s="10"/>
    </row>
    <row r="16" spans="2:4" x14ac:dyDescent="0.2">
      <c r="B16" s="11"/>
      <c r="C16" s="2"/>
      <c r="D16" s="12"/>
    </row>
    <row r="18" spans="2:6" x14ac:dyDescent="0.2">
      <c r="B18" s="6" t="s">
        <v>169</v>
      </c>
      <c r="C18" s="7"/>
      <c r="D18" s="8"/>
    </row>
    <row r="19" spans="2:6" x14ac:dyDescent="0.2">
      <c r="B19" s="9" t="s">
        <v>170</v>
      </c>
      <c r="C19">
        <v>1</v>
      </c>
      <c r="D19" s="10" t="s">
        <v>171</v>
      </c>
    </row>
    <row r="20" spans="2:6" x14ac:dyDescent="0.2">
      <c r="B20" s="9" t="s">
        <v>172</v>
      </c>
      <c r="D20" s="10" t="s">
        <v>173</v>
      </c>
    </row>
    <row r="21" spans="2:6" x14ac:dyDescent="0.2">
      <c r="B21" s="9" t="s">
        <v>174</v>
      </c>
      <c r="D21" s="10" t="s">
        <v>175</v>
      </c>
    </row>
    <row r="22" spans="2:6" x14ac:dyDescent="0.2">
      <c r="B22" s="9" t="s">
        <v>176</v>
      </c>
      <c r="C22">
        <f>1-(C20+C21)</f>
        <v>1</v>
      </c>
      <c r="D22" s="10" t="s">
        <v>177</v>
      </c>
    </row>
    <row r="23" spans="2:6" x14ac:dyDescent="0.2">
      <c r="B23" s="9" t="s">
        <v>178</v>
      </c>
      <c r="D23" s="10" t="s">
        <v>179</v>
      </c>
    </row>
    <row r="24" spans="2:6" x14ac:dyDescent="0.2">
      <c r="B24" s="9"/>
      <c r="D24" s="10"/>
    </row>
    <row r="25" spans="2:6" x14ac:dyDescent="0.2">
      <c r="B25" s="9"/>
      <c r="D25" s="10"/>
    </row>
    <row r="26" spans="2:6" x14ac:dyDescent="0.2">
      <c r="B26" s="11"/>
      <c r="C26" s="2"/>
      <c r="D26" s="12"/>
      <c r="F26" t="s">
        <v>180</v>
      </c>
    </row>
    <row r="28" spans="2:6" x14ac:dyDescent="0.2">
      <c r="B28" s="6" t="s">
        <v>181</v>
      </c>
      <c r="C28" s="7"/>
      <c r="D28" s="8"/>
    </row>
    <row r="29" spans="2:6" x14ac:dyDescent="0.2">
      <c r="B29" s="9" t="s">
        <v>170</v>
      </c>
      <c r="C29">
        <v>1</v>
      </c>
      <c r="D29" s="10" t="s">
        <v>171</v>
      </c>
    </row>
    <row r="30" spans="2:6" x14ac:dyDescent="0.2">
      <c r="B30" s="9" t="s">
        <v>172</v>
      </c>
      <c r="D30" s="10" t="s">
        <v>173</v>
      </c>
    </row>
    <row r="31" spans="2:6" x14ac:dyDescent="0.2">
      <c r="B31" s="9" t="s">
        <v>174</v>
      </c>
      <c r="D31" s="10" t="s">
        <v>175</v>
      </c>
    </row>
    <row r="32" spans="2:6" x14ac:dyDescent="0.2">
      <c r="B32" s="9" t="s">
        <v>176</v>
      </c>
      <c r="C32">
        <f>1-(C30+C31)</f>
        <v>1</v>
      </c>
      <c r="D32" s="10" t="s">
        <v>177</v>
      </c>
    </row>
    <row r="33" spans="2:4" x14ac:dyDescent="0.2">
      <c r="B33" s="9" t="s">
        <v>178</v>
      </c>
      <c r="D33" s="10" t="s">
        <v>179</v>
      </c>
    </row>
    <row r="34" spans="2:4" x14ac:dyDescent="0.2">
      <c r="B34" s="9"/>
      <c r="D34" s="10"/>
    </row>
    <row r="35" spans="2:4" x14ac:dyDescent="0.2">
      <c r="B35" s="9"/>
      <c r="D35" s="10"/>
    </row>
    <row r="36" spans="2:4" x14ac:dyDescent="0.2">
      <c r="B36" s="11"/>
      <c r="C36" s="2"/>
      <c r="D36" s="12"/>
    </row>
    <row r="38" spans="2:4" x14ac:dyDescent="0.2">
      <c r="B38" s="6" t="s">
        <v>182</v>
      </c>
      <c r="C38" s="7"/>
      <c r="D38" s="8"/>
    </row>
    <row r="39" spans="2:4" x14ac:dyDescent="0.2">
      <c r="B39" s="9" t="s">
        <v>183</v>
      </c>
      <c r="C39">
        <v>1</v>
      </c>
      <c r="D39" s="10" t="s">
        <v>184</v>
      </c>
    </row>
    <row r="40" spans="2:4" x14ac:dyDescent="0.2">
      <c r="B40" s="9" t="s">
        <v>185</v>
      </c>
      <c r="C40">
        <v>0</v>
      </c>
      <c r="D40" s="10" t="s">
        <v>186</v>
      </c>
    </row>
    <row r="41" spans="2:4" x14ac:dyDescent="0.2">
      <c r="B41" s="9" t="s">
        <v>187</v>
      </c>
      <c r="C41">
        <v>1</v>
      </c>
      <c r="D41" s="10"/>
    </row>
    <row r="42" spans="2:4" x14ac:dyDescent="0.2">
      <c r="B42" s="11"/>
      <c r="C42" s="2"/>
      <c r="D42" s="12"/>
    </row>
    <row r="44" spans="2:4" x14ac:dyDescent="0.2">
      <c r="B44" s="6" t="s">
        <v>188</v>
      </c>
      <c r="C44" s="7"/>
      <c r="D44" s="8"/>
    </row>
    <row r="45" spans="2:4" x14ac:dyDescent="0.2">
      <c r="B45" s="9" t="s">
        <v>189</v>
      </c>
      <c r="C45">
        <v>1</v>
      </c>
      <c r="D45" s="10" t="s">
        <v>184</v>
      </c>
    </row>
    <row r="46" spans="2:4" x14ac:dyDescent="0.2">
      <c r="B46" s="9" t="s">
        <v>185</v>
      </c>
      <c r="C46">
        <v>0</v>
      </c>
      <c r="D46" s="10" t="s">
        <v>186</v>
      </c>
    </row>
    <row r="47" spans="2:4" x14ac:dyDescent="0.2">
      <c r="B47" s="9" t="s">
        <v>187</v>
      </c>
      <c r="C47">
        <v>1</v>
      </c>
      <c r="D47" s="10"/>
    </row>
    <row r="48" spans="2:4" x14ac:dyDescent="0.2">
      <c r="B48" s="9" t="s">
        <v>190</v>
      </c>
      <c r="D48" s="10"/>
    </row>
    <row r="49" spans="2:4" x14ac:dyDescent="0.2">
      <c r="B49" s="11"/>
      <c r="C49" s="2"/>
      <c r="D49" s="12"/>
    </row>
    <row r="51" spans="2:4" x14ac:dyDescent="0.2">
      <c r="B51" s="6" t="s">
        <v>191</v>
      </c>
      <c r="C51" s="7"/>
      <c r="D51" s="8"/>
    </row>
    <row r="52" spans="2:4" x14ac:dyDescent="0.2">
      <c r="B52" s="9" t="s">
        <v>192</v>
      </c>
      <c r="C52">
        <v>0.9</v>
      </c>
      <c r="D52" s="10" t="s">
        <v>193</v>
      </c>
    </row>
    <row r="53" spans="2:4" x14ac:dyDescent="0.2">
      <c r="B53" s="9" t="s">
        <v>192</v>
      </c>
      <c r="C53">
        <v>0.1</v>
      </c>
      <c r="D53" s="10" t="s">
        <v>194</v>
      </c>
    </row>
    <row r="54" spans="2:4" x14ac:dyDescent="0.2">
      <c r="B54" s="11"/>
      <c r="C54" s="2"/>
      <c r="D54" s="12"/>
    </row>
    <row r="56" spans="2:4" x14ac:dyDescent="0.2">
      <c r="B56" s="6" t="s">
        <v>195</v>
      </c>
      <c r="C56" s="7"/>
      <c r="D56" s="8"/>
    </row>
    <row r="57" spans="2:4" x14ac:dyDescent="0.2">
      <c r="B57" s="9" t="s">
        <v>38</v>
      </c>
      <c r="C57">
        <v>0.95</v>
      </c>
      <c r="D57" s="10" t="s">
        <v>196</v>
      </c>
    </row>
    <row r="58" spans="2:4" x14ac:dyDescent="0.2">
      <c r="B58" s="9" t="s">
        <v>42</v>
      </c>
      <c r="C58">
        <v>0.95</v>
      </c>
      <c r="D58" s="10" t="s">
        <v>196</v>
      </c>
    </row>
    <row r="59" spans="2:4" x14ac:dyDescent="0.2">
      <c r="B59" s="9" t="s">
        <v>46</v>
      </c>
      <c r="C59">
        <v>0.95</v>
      </c>
      <c r="D59" s="10" t="s">
        <v>196</v>
      </c>
    </row>
    <row r="60" spans="2:4" x14ac:dyDescent="0.2">
      <c r="B60" s="9" t="s">
        <v>197</v>
      </c>
      <c r="C60">
        <v>0.5</v>
      </c>
      <c r="D60" s="10" t="s">
        <v>196</v>
      </c>
    </row>
    <row r="61" spans="2:4" x14ac:dyDescent="0.2">
      <c r="B61" s="9" t="s">
        <v>143</v>
      </c>
      <c r="C61">
        <v>0</v>
      </c>
      <c r="D61" s="10" t="s">
        <v>196</v>
      </c>
    </row>
    <row r="62" spans="2:4" x14ac:dyDescent="0.2">
      <c r="B62" s="9" t="s">
        <v>377</v>
      </c>
      <c r="C62">
        <f>C59</f>
        <v>0.95</v>
      </c>
      <c r="D62" s="10" t="s">
        <v>196</v>
      </c>
    </row>
    <row r="63" spans="2:4" x14ac:dyDescent="0.2">
      <c r="B63" s="9" t="s">
        <v>38</v>
      </c>
      <c r="C63">
        <f>1-C57</f>
        <v>5.0000000000000044E-2</v>
      </c>
      <c r="D63" s="10" t="s">
        <v>198</v>
      </c>
    </row>
    <row r="64" spans="2:4" x14ac:dyDescent="0.2">
      <c r="B64" s="9" t="s">
        <v>42</v>
      </c>
      <c r="C64">
        <f t="shared" ref="C64:C66" si="0">1-C58</f>
        <v>5.0000000000000044E-2</v>
      </c>
      <c r="D64" s="10" t="s">
        <v>198</v>
      </c>
    </row>
    <row r="65" spans="2:4" x14ac:dyDescent="0.2">
      <c r="B65" s="9" t="s">
        <v>46</v>
      </c>
      <c r="C65">
        <f>1-C59</f>
        <v>5.0000000000000044E-2</v>
      </c>
      <c r="D65" s="10" t="s">
        <v>198</v>
      </c>
    </row>
    <row r="66" spans="2:4" x14ac:dyDescent="0.2">
      <c r="B66" s="11" t="s">
        <v>197</v>
      </c>
      <c r="C66" s="2">
        <f t="shared" si="0"/>
        <v>0.5</v>
      </c>
      <c r="D66" s="12" t="s">
        <v>198</v>
      </c>
    </row>
    <row r="67" spans="2:4" x14ac:dyDescent="0.2">
      <c r="B67" s="9" t="s">
        <v>143</v>
      </c>
      <c r="C67">
        <v>1</v>
      </c>
      <c r="D67" s="10" t="s">
        <v>198</v>
      </c>
    </row>
    <row r="68" spans="2:4" x14ac:dyDescent="0.2">
      <c r="B68" s="9" t="s">
        <v>135</v>
      </c>
      <c r="C68">
        <f>1 - C59</f>
        <v>5.0000000000000044E-2</v>
      </c>
      <c r="D68" s="10" t="s">
        <v>198</v>
      </c>
    </row>
    <row r="73" spans="2:4" x14ac:dyDescent="0.2">
      <c r="B73" t="s">
        <v>199</v>
      </c>
    </row>
    <row r="74" spans="2:4" x14ac:dyDescent="0.2">
      <c r="B74" t="s">
        <v>46</v>
      </c>
      <c r="C74">
        <v>1</v>
      </c>
      <c r="D74" t="s">
        <v>200</v>
      </c>
    </row>
    <row r="75" spans="2:4" x14ac:dyDescent="0.2">
      <c r="B75" t="s">
        <v>49</v>
      </c>
      <c r="C75">
        <v>1</v>
      </c>
      <c r="D75" t="s">
        <v>201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H48"/>
  <sheetViews>
    <sheetView zoomScale="61" workbookViewId="0"/>
  </sheetViews>
  <sheetFormatPr baseColWidth="10" defaultColWidth="8.83203125" defaultRowHeight="15" x14ac:dyDescent="0.2"/>
  <cols>
    <col min="1" max="1" width="14.5" customWidth="1"/>
    <col min="2" max="2" width="12.5" customWidth="1"/>
    <col min="3" max="3" width="27" customWidth="1"/>
    <col min="4" max="4" width="37.83203125" customWidth="1"/>
    <col min="5" max="5" width="13.5" customWidth="1"/>
    <col min="6" max="6" width="17.5" customWidth="1"/>
    <col min="7" max="7" width="40.5" customWidth="1"/>
    <col min="8" max="8" width="48.5" customWidth="1"/>
    <col min="9" max="9" width="67.5" customWidth="1"/>
  </cols>
  <sheetData>
    <row r="1" spans="1:8" x14ac:dyDescent="0.2">
      <c r="A1" s="58" t="s">
        <v>202</v>
      </c>
      <c r="B1" s="36" t="s">
        <v>203</v>
      </c>
      <c r="C1" s="59" t="s">
        <v>204</v>
      </c>
      <c r="D1" s="36" t="s">
        <v>205</v>
      </c>
      <c r="E1" s="36" t="s">
        <v>206</v>
      </c>
      <c r="F1" s="47" t="s">
        <v>207</v>
      </c>
      <c r="G1" s="59" t="s">
        <v>208</v>
      </c>
      <c r="H1" s="60" t="s">
        <v>209</v>
      </c>
    </row>
    <row r="2" spans="1:8" x14ac:dyDescent="0.2">
      <c r="A2" s="37" t="s">
        <v>210</v>
      </c>
      <c r="B2" s="211">
        <v>10.76</v>
      </c>
      <c r="C2" s="24" t="s">
        <v>210</v>
      </c>
      <c r="D2" s="24">
        <v>1</v>
      </c>
      <c r="E2" s="24">
        <v>17350.009999999998</v>
      </c>
      <c r="F2" s="24">
        <f>$D$2*$E$2*H2 * Introduction!E3</f>
        <v>17350.009999999998</v>
      </c>
      <c r="G2" t="s">
        <v>211</v>
      </c>
      <c r="H2" s="48">
        <v>1</v>
      </c>
    </row>
    <row r="3" spans="1:8" x14ac:dyDescent="0.2">
      <c r="A3" s="37" t="s">
        <v>210</v>
      </c>
      <c r="B3" s="213"/>
      <c r="C3" s="24" t="s">
        <v>210</v>
      </c>
      <c r="D3" s="24"/>
      <c r="E3" s="24"/>
      <c r="F3" s="24">
        <f>$D$2*$E$2*H3* Introduction!E3</f>
        <v>0</v>
      </c>
      <c r="G3" t="s">
        <v>212</v>
      </c>
      <c r="H3" s="10">
        <v>0</v>
      </c>
    </row>
    <row r="4" spans="1:8" x14ac:dyDescent="0.2">
      <c r="A4" s="37" t="s">
        <v>213</v>
      </c>
      <c r="B4" s="214">
        <v>11.54</v>
      </c>
      <c r="C4" s="24" t="s">
        <v>213</v>
      </c>
      <c r="D4" s="24">
        <v>1</v>
      </c>
      <c r="E4" s="24">
        <v>17353.151999999998</v>
      </c>
      <c r="F4" s="24">
        <f>$D$4*$E$4*H4* Introduction!E3</f>
        <v>17353.151999999998</v>
      </c>
      <c r="G4" t="s">
        <v>214</v>
      </c>
      <c r="H4" s="48">
        <v>1</v>
      </c>
    </row>
    <row r="5" spans="1:8" x14ac:dyDescent="0.2">
      <c r="A5" s="37" t="s">
        <v>213</v>
      </c>
      <c r="B5" s="215"/>
      <c r="C5" s="24" t="s">
        <v>213</v>
      </c>
      <c r="D5" s="24"/>
      <c r="E5" s="24"/>
      <c r="F5" s="24">
        <f>$D$4*$E$4*H5* Introduction!E3</f>
        <v>0</v>
      </c>
      <c r="G5" t="s">
        <v>212</v>
      </c>
      <c r="H5" s="10">
        <v>0</v>
      </c>
    </row>
    <row r="6" spans="1:8" x14ac:dyDescent="0.2">
      <c r="A6" s="56" t="s">
        <v>215</v>
      </c>
      <c r="B6" s="211">
        <v>0.95</v>
      </c>
      <c r="C6" s="24" t="s">
        <v>216</v>
      </c>
      <c r="D6" s="24">
        <v>2</v>
      </c>
      <c r="E6" s="26">
        <v>1.6739999999999999</v>
      </c>
      <c r="F6" s="49">
        <f>$D$6*$E$6*H6* Introduction!E3</f>
        <v>3.1621859999999997</v>
      </c>
      <c r="G6" t="s">
        <v>46</v>
      </c>
      <c r="H6" s="50">
        <v>0.94450000000000001</v>
      </c>
    </row>
    <row r="7" spans="1:8" x14ac:dyDescent="0.2">
      <c r="A7" s="56" t="s">
        <v>215</v>
      </c>
      <c r="B7" s="216"/>
      <c r="C7" s="24" t="s">
        <v>216</v>
      </c>
      <c r="D7" s="24"/>
      <c r="E7" s="24"/>
      <c r="F7" s="49">
        <f>$D$6*$E$6*H7* Introduction!E3</f>
        <v>0.179118</v>
      </c>
      <c r="G7" t="s">
        <v>135</v>
      </c>
      <c r="H7" s="10">
        <v>5.3499999999999999E-2</v>
      </c>
    </row>
    <row r="8" spans="1:8" x14ac:dyDescent="0.2">
      <c r="A8" s="56" t="s">
        <v>215</v>
      </c>
      <c r="B8" s="216"/>
      <c r="C8" s="24" t="s">
        <v>216</v>
      </c>
      <c r="D8" s="24"/>
      <c r="E8" s="24"/>
      <c r="F8" s="49">
        <f>$D$6*$E$6*H8* Introduction!E3</f>
        <v>6.6959999999999997E-3</v>
      </c>
      <c r="G8" t="s">
        <v>38</v>
      </c>
      <c r="H8" s="50">
        <v>2E-3</v>
      </c>
    </row>
    <row r="9" spans="1:8" x14ac:dyDescent="0.2">
      <c r="A9" s="56" t="s">
        <v>215</v>
      </c>
      <c r="B9" s="216"/>
      <c r="C9" s="24" t="s">
        <v>216</v>
      </c>
      <c r="D9" s="24"/>
      <c r="E9" s="24"/>
      <c r="F9" s="49">
        <f>$D$6*$E$6*H9* Introduction!E3</f>
        <v>0</v>
      </c>
      <c r="G9" t="s">
        <v>143</v>
      </c>
      <c r="H9" s="10">
        <v>0</v>
      </c>
    </row>
    <row r="10" spans="1:8" x14ac:dyDescent="0.2">
      <c r="A10" s="56" t="s">
        <v>215</v>
      </c>
      <c r="B10" s="216"/>
      <c r="C10" s="24" t="s">
        <v>217</v>
      </c>
      <c r="D10" s="24">
        <v>2</v>
      </c>
      <c r="E10" s="24">
        <v>3.4420000000000002</v>
      </c>
      <c r="F10" s="25">
        <f>$D$10*$E$10*H10* Introduction!E3</f>
        <v>6.501938</v>
      </c>
      <c r="G10" t="s">
        <v>46</v>
      </c>
      <c r="H10" s="50">
        <v>0.94450000000000001</v>
      </c>
    </row>
    <row r="11" spans="1:8" x14ac:dyDescent="0.2">
      <c r="A11" s="56" t="s">
        <v>215</v>
      </c>
      <c r="B11" s="216"/>
      <c r="C11" s="24" t="s">
        <v>217</v>
      </c>
      <c r="D11" s="24"/>
      <c r="E11" s="24"/>
      <c r="F11" s="25">
        <f>$D$10*$E$10*H11* Introduction!E3</f>
        <v>0.36829400000000001</v>
      </c>
      <c r="G11" t="s">
        <v>135</v>
      </c>
      <c r="H11" s="10">
        <v>5.3499999999999999E-2</v>
      </c>
    </row>
    <row r="12" spans="1:8" x14ac:dyDescent="0.2">
      <c r="A12" s="56" t="s">
        <v>215</v>
      </c>
      <c r="B12" s="216"/>
      <c r="C12" s="24" t="s">
        <v>217</v>
      </c>
      <c r="D12" s="24"/>
      <c r="E12" s="24"/>
      <c r="F12" s="25">
        <f>$D$10*$E$10*H12* Introduction!E3</f>
        <v>1.3768000000000001E-2</v>
      </c>
      <c r="G12" t="s">
        <v>38</v>
      </c>
      <c r="H12" s="50">
        <v>2E-3</v>
      </c>
    </row>
    <row r="13" spans="1:8" x14ac:dyDescent="0.2">
      <c r="A13" s="56" t="s">
        <v>215</v>
      </c>
      <c r="B13" s="216"/>
      <c r="C13" s="24" t="s">
        <v>217</v>
      </c>
      <c r="D13" s="24"/>
      <c r="E13" s="24"/>
      <c r="F13" s="25">
        <f>$D$10*$E$10*H13* Introduction!E3</f>
        <v>0</v>
      </c>
      <c r="G13" t="s">
        <v>143</v>
      </c>
      <c r="H13" s="10">
        <v>0</v>
      </c>
    </row>
    <row r="14" spans="1:8" x14ac:dyDescent="0.2">
      <c r="A14" s="56" t="s">
        <v>215</v>
      </c>
      <c r="B14" s="216"/>
      <c r="C14" s="24" t="s">
        <v>218</v>
      </c>
      <c r="D14" s="24">
        <v>384</v>
      </c>
      <c r="E14" s="24">
        <v>0.09</v>
      </c>
      <c r="F14" s="25">
        <f>$D$14*$E$14*H14* Introduction!E3</f>
        <v>32.641919999999999</v>
      </c>
      <c r="G14" t="s">
        <v>46</v>
      </c>
      <c r="H14" s="50">
        <v>0.94450000000000001</v>
      </c>
    </row>
    <row r="15" spans="1:8" x14ac:dyDescent="0.2">
      <c r="A15" s="56" t="s">
        <v>215</v>
      </c>
      <c r="B15" s="216"/>
      <c r="C15" s="24" t="s">
        <v>218</v>
      </c>
      <c r="D15" s="24"/>
      <c r="E15" s="24"/>
      <c r="F15" s="25">
        <f>$D$14*$E$14*H15* Introduction!E3</f>
        <v>1.8489600000000002</v>
      </c>
      <c r="G15" t="s">
        <v>135</v>
      </c>
      <c r="H15" s="10">
        <v>5.3499999999999999E-2</v>
      </c>
    </row>
    <row r="16" spans="1:8" x14ac:dyDescent="0.2">
      <c r="A16" s="56" t="s">
        <v>215</v>
      </c>
      <c r="B16" s="216"/>
      <c r="C16" s="24" t="s">
        <v>218</v>
      </c>
      <c r="D16" s="24"/>
      <c r="E16" s="24"/>
      <c r="F16" s="25">
        <f>$D$14*$E$14*H16* Introduction!E3</f>
        <v>6.9120000000000001E-2</v>
      </c>
      <c r="G16" t="s">
        <v>38</v>
      </c>
      <c r="H16" s="50">
        <v>2E-3</v>
      </c>
    </row>
    <row r="17" spans="1:8" x14ac:dyDescent="0.2">
      <c r="A17" s="56" t="s">
        <v>215</v>
      </c>
      <c r="B17" s="216"/>
      <c r="C17" s="24" t="s">
        <v>218</v>
      </c>
      <c r="D17" s="24"/>
      <c r="E17" s="24"/>
      <c r="F17" s="25">
        <f>$D$14*$E$14*H17* Introduction!E3</f>
        <v>0</v>
      </c>
      <c r="G17" t="s">
        <v>143</v>
      </c>
      <c r="H17" s="10">
        <v>0</v>
      </c>
    </row>
    <row r="18" spans="1:8" x14ac:dyDescent="0.2">
      <c r="A18" s="56" t="s">
        <v>215</v>
      </c>
      <c r="B18" s="216"/>
      <c r="C18" s="24" t="s">
        <v>219</v>
      </c>
      <c r="D18" s="24">
        <v>6</v>
      </c>
      <c r="E18" s="24">
        <v>3.1110000000000002</v>
      </c>
      <c r="F18" s="25">
        <f>$D$18*$E$18*H18* Introduction!E3</f>
        <v>17.630037000000002</v>
      </c>
      <c r="G18" t="s">
        <v>46</v>
      </c>
      <c r="H18" s="50">
        <v>0.94450000000000001</v>
      </c>
    </row>
    <row r="19" spans="1:8" x14ac:dyDescent="0.2">
      <c r="A19" s="56" t="s">
        <v>215</v>
      </c>
      <c r="B19" s="216"/>
      <c r="C19" s="24" t="s">
        <v>219</v>
      </c>
      <c r="D19" s="24"/>
      <c r="E19" s="24"/>
      <c r="F19" s="25">
        <f>$D$18*$E$18*H19* Introduction!E3</f>
        <v>0.99863100000000005</v>
      </c>
      <c r="G19" t="s">
        <v>135</v>
      </c>
      <c r="H19" s="10">
        <v>5.3499999999999999E-2</v>
      </c>
    </row>
    <row r="20" spans="1:8" x14ac:dyDescent="0.2">
      <c r="A20" s="56" t="s">
        <v>215</v>
      </c>
      <c r="B20" s="216"/>
      <c r="C20" s="24" t="s">
        <v>219</v>
      </c>
      <c r="D20" s="24"/>
      <c r="E20" s="24"/>
      <c r="F20" s="25">
        <f>$D$18*$E$18*H20* Introduction!E3</f>
        <v>3.7332000000000004E-2</v>
      </c>
      <c r="G20" t="s">
        <v>38</v>
      </c>
      <c r="H20" s="50">
        <v>2E-3</v>
      </c>
    </row>
    <row r="21" spans="1:8" x14ac:dyDescent="0.2">
      <c r="A21" s="56" t="s">
        <v>215</v>
      </c>
      <c r="B21" s="216"/>
      <c r="C21" s="24" t="s">
        <v>219</v>
      </c>
      <c r="D21" s="24"/>
      <c r="E21" s="24"/>
      <c r="F21" s="25">
        <f>$D$18*$E$18*H21* Introduction!E3</f>
        <v>0</v>
      </c>
      <c r="G21" t="s">
        <v>143</v>
      </c>
      <c r="H21" s="10">
        <v>0</v>
      </c>
    </row>
    <row r="22" spans="1:8" x14ac:dyDescent="0.2">
      <c r="A22" s="56" t="s">
        <v>220</v>
      </c>
      <c r="B22" s="216">
        <v>3.38</v>
      </c>
      <c r="C22" t="s">
        <v>221</v>
      </c>
      <c r="D22" s="24">
        <v>1728</v>
      </c>
      <c r="E22" s="24">
        <v>0.17199999999999999</v>
      </c>
      <c r="F22" s="25">
        <f>$D$22*$E$22*H22* Introduction!E3</f>
        <v>280.72051199999993</v>
      </c>
      <c r="G22" t="s">
        <v>46</v>
      </c>
      <c r="H22" s="50">
        <v>0.94450000000000001</v>
      </c>
    </row>
    <row r="23" spans="1:8" x14ac:dyDescent="0.2">
      <c r="A23" s="56" t="s">
        <v>220</v>
      </c>
      <c r="B23" s="216"/>
      <c r="C23" t="s">
        <v>221</v>
      </c>
      <c r="D23" s="24"/>
      <c r="E23" s="24"/>
      <c r="F23" s="25">
        <f>$D$22*$E$22*H23* Introduction!E3</f>
        <v>15.901055999999997</v>
      </c>
      <c r="G23" t="s">
        <v>135</v>
      </c>
      <c r="H23" s="10">
        <v>5.3499999999999999E-2</v>
      </c>
    </row>
    <row r="24" spans="1:8" x14ac:dyDescent="0.2">
      <c r="A24" s="56" t="s">
        <v>220</v>
      </c>
      <c r="B24" s="216"/>
      <c r="C24" t="s">
        <v>221</v>
      </c>
      <c r="D24" s="24"/>
      <c r="E24" s="24"/>
      <c r="F24" s="25">
        <f>$D$22*$E$22*H24* Introduction!E3</f>
        <v>0.59443199999999996</v>
      </c>
      <c r="G24" t="s">
        <v>38</v>
      </c>
      <c r="H24" s="50">
        <v>2E-3</v>
      </c>
    </row>
    <row r="25" spans="1:8" x14ac:dyDescent="0.2">
      <c r="A25" s="56" t="s">
        <v>220</v>
      </c>
      <c r="B25" s="213"/>
      <c r="C25" t="s">
        <v>221</v>
      </c>
      <c r="D25" s="24"/>
      <c r="E25" s="24"/>
      <c r="F25" s="25">
        <f>$D$22*$E$22*H25* Introduction!E3</f>
        <v>0</v>
      </c>
      <c r="G25" t="s">
        <v>143</v>
      </c>
      <c r="H25" s="10">
        <v>0</v>
      </c>
    </row>
    <row r="26" spans="1:8" x14ac:dyDescent="0.2">
      <c r="A26" s="56" t="s">
        <v>222</v>
      </c>
      <c r="B26" s="211">
        <v>17.399999999999999</v>
      </c>
      <c r="C26" s="24" t="s">
        <v>223</v>
      </c>
      <c r="D26" s="24">
        <v>120</v>
      </c>
      <c r="E26" s="24">
        <v>13.5</v>
      </c>
      <c r="F26" s="51">
        <f>D26*E26*H26* Introduction!E3</f>
        <v>1620</v>
      </c>
      <c r="G26" t="s">
        <v>42</v>
      </c>
      <c r="H26" s="50">
        <v>1</v>
      </c>
    </row>
    <row r="27" spans="1:8" x14ac:dyDescent="0.2">
      <c r="A27" s="56" t="s">
        <v>222</v>
      </c>
      <c r="B27" s="211"/>
      <c r="C27" s="24" t="s">
        <v>224</v>
      </c>
      <c r="D27" s="52">
        <v>120</v>
      </c>
      <c r="E27" s="52">
        <v>0.04</v>
      </c>
      <c r="F27" s="51">
        <f>D27*E27*H27* Introduction!E3</f>
        <v>4.8</v>
      </c>
      <c r="G27" t="s">
        <v>38</v>
      </c>
      <c r="H27" s="50">
        <v>1</v>
      </c>
    </row>
    <row r="28" spans="1:8" x14ac:dyDescent="0.2">
      <c r="A28" s="56" t="s">
        <v>222</v>
      </c>
      <c r="B28" s="211"/>
      <c r="C28" s="24" t="s">
        <v>225</v>
      </c>
      <c r="D28" s="52">
        <v>120</v>
      </c>
      <c r="E28" s="52">
        <v>0.4</v>
      </c>
      <c r="F28" s="51">
        <f>D28*E28*H28* Introduction!E3</f>
        <v>48</v>
      </c>
      <c r="G28" t="s">
        <v>197</v>
      </c>
      <c r="H28" s="50">
        <v>1</v>
      </c>
    </row>
    <row r="29" spans="1:8" x14ac:dyDescent="0.2">
      <c r="A29" s="56" t="s">
        <v>226</v>
      </c>
      <c r="B29" s="211">
        <v>9.8000000000000007</v>
      </c>
      <c r="C29" s="24" t="s">
        <v>227</v>
      </c>
      <c r="D29" s="24">
        <v>2</v>
      </c>
      <c r="E29" s="24">
        <v>586.94000000000005</v>
      </c>
      <c r="F29" s="51">
        <f>D29*E29*H29* Introduction!E3</f>
        <v>1173.8800000000001</v>
      </c>
      <c r="G29" t="s">
        <v>197</v>
      </c>
      <c r="H29" s="50">
        <v>1</v>
      </c>
    </row>
    <row r="30" spans="1:8" x14ac:dyDescent="0.2">
      <c r="A30" s="56" t="s">
        <v>226</v>
      </c>
      <c r="B30" s="211"/>
      <c r="C30" s="24" t="s">
        <v>228</v>
      </c>
      <c r="D30" s="24">
        <v>2</v>
      </c>
      <c r="E30" s="24">
        <v>343.91</v>
      </c>
      <c r="F30" s="51">
        <f>D30*E30*H30* Introduction!E3</f>
        <v>687.82</v>
      </c>
      <c r="G30" t="s">
        <v>197</v>
      </c>
      <c r="H30" s="50">
        <v>1</v>
      </c>
    </row>
    <row r="31" spans="1:8" x14ac:dyDescent="0.2">
      <c r="A31" s="56" t="s">
        <v>226</v>
      </c>
      <c r="B31" s="211"/>
      <c r="C31" s="24" t="s">
        <v>229</v>
      </c>
      <c r="D31" s="24">
        <v>1</v>
      </c>
      <c r="E31" s="24">
        <v>66</v>
      </c>
      <c r="F31" s="51">
        <f>D31*E31*H31* Introduction!E3</f>
        <v>66</v>
      </c>
      <c r="G31" t="s">
        <v>230</v>
      </c>
      <c r="H31" s="50">
        <v>1</v>
      </c>
    </row>
    <row r="32" spans="1:8" x14ac:dyDescent="0.2">
      <c r="A32" s="56" t="s">
        <v>231</v>
      </c>
      <c r="B32" s="212">
        <v>0.97</v>
      </c>
      <c r="C32" s="24" t="s">
        <v>232</v>
      </c>
      <c r="D32" s="24">
        <v>1</v>
      </c>
      <c r="E32">
        <v>89.96</v>
      </c>
      <c r="F32" s="51">
        <f>D32*E32*H32* Introduction!E3</f>
        <v>89.96</v>
      </c>
      <c r="G32" t="s">
        <v>233</v>
      </c>
      <c r="H32" s="50">
        <v>1</v>
      </c>
    </row>
    <row r="33" spans="1:8" x14ac:dyDescent="0.2">
      <c r="A33" s="56" t="s">
        <v>231</v>
      </c>
      <c r="B33" s="212"/>
      <c r="C33" s="24" t="s">
        <v>234</v>
      </c>
      <c r="D33" s="24">
        <v>140</v>
      </c>
      <c r="E33">
        <v>2E-3</v>
      </c>
      <c r="F33" s="51">
        <f>D33*E33*H33* Introduction!E3</f>
        <v>0.28000000000000003</v>
      </c>
      <c r="G33" t="s">
        <v>235</v>
      </c>
      <c r="H33" s="50">
        <v>1</v>
      </c>
    </row>
    <row r="34" spans="1:8" x14ac:dyDescent="0.2">
      <c r="A34" s="56" t="s">
        <v>231</v>
      </c>
      <c r="B34" s="212"/>
      <c r="C34" s="24" t="s">
        <v>236</v>
      </c>
      <c r="D34" s="24">
        <v>1</v>
      </c>
      <c r="E34">
        <v>0.89</v>
      </c>
      <c r="F34" s="51">
        <f>D34*E34*H34* Introduction!E3</f>
        <v>0.89</v>
      </c>
      <c r="G34" t="s">
        <v>237</v>
      </c>
      <c r="H34" s="50">
        <v>1</v>
      </c>
    </row>
    <row r="35" spans="1:8" x14ac:dyDescent="0.2">
      <c r="A35" s="56" t="s">
        <v>238</v>
      </c>
      <c r="B35">
        <v>3.4</v>
      </c>
      <c r="C35" t="s">
        <v>239</v>
      </c>
      <c r="D35">
        <v>1</v>
      </c>
      <c r="E35">
        <v>36</v>
      </c>
      <c r="F35" s="51">
        <f>D35*E35*H35* Introduction!E3</f>
        <v>36</v>
      </c>
      <c r="G35" t="s">
        <v>46</v>
      </c>
      <c r="H35" s="50">
        <v>1</v>
      </c>
    </row>
    <row r="36" spans="1:8" x14ac:dyDescent="0.2">
      <c r="A36" s="56" t="s">
        <v>238</v>
      </c>
      <c r="C36" t="s">
        <v>240</v>
      </c>
      <c r="D36">
        <v>1</v>
      </c>
      <c r="E36">
        <v>36</v>
      </c>
      <c r="F36" s="51">
        <f>D36*E36*H36* Introduction!E3</f>
        <v>36</v>
      </c>
      <c r="G36" t="s">
        <v>46</v>
      </c>
      <c r="H36" s="50">
        <v>1</v>
      </c>
    </row>
    <row r="37" spans="1:8" x14ac:dyDescent="0.2">
      <c r="A37" s="56" t="s">
        <v>238</v>
      </c>
      <c r="C37" t="s">
        <v>241</v>
      </c>
      <c r="D37">
        <v>1</v>
      </c>
      <c r="E37">
        <v>22.5</v>
      </c>
      <c r="F37" s="51">
        <f>D37*E37*H37* Introduction!E3</f>
        <v>22.5</v>
      </c>
      <c r="G37" t="s">
        <v>242</v>
      </c>
      <c r="H37" s="50">
        <v>1</v>
      </c>
    </row>
    <row r="38" spans="1:8" x14ac:dyDescent="0.2">
      <c r="A38" s="56" t="s">
        <v>238</v>
      </c>
      <c r="C38" t="s">
        <v>243</v>
      </c>
      <c r="D38">
        <v>1</v>
      </c>
      <c r="E38">
        <v>22.5</v>
      </c>
      <c r="F38" s="51">
        <f>D38*E38*H38* Introduction!E3</f>
        <v>22.5</v>
      </c>
      <c r="G38" t="s">
        <v>242</v>
      </c>
      <c r="H38" s="50">
        <v>1</v>
      </c>
    </row>
    <row r="39" spans="1:8" x14ac:dyDescent="0.2">
      <c r="A39" s="56" t="s">
        <v>238</v>
      </c>
      <c r="C39" t="s">
        <v>244</v>
      </c>
      <c r="D39">
        <v>1</v>
      </c>
      <c r="E39">
        <v>7.75</v>
      </c>
      <c r="F39" s="51">
        <f>D39*E39*H39* Introduction!E3</f>
        <v>7.75</v>
      </c>
      <c r="G39" t="s">
        <v>245</v>
      </c>
      <c r="H39" s="50">
        <v>1</v>
      </c>
    </row>
    <row r="40" spans="1:8" x14ac:dyDescent="0.2">
      <c r="A40" s="56" t="s">
        <v>238</v>
      </c>
      <c r="C40" t="s">
        <v>246</v>
      </c>
      <c r="D40">
        <v>1</v>
      </c>
      <c r="E40">
        <v>2.09</v>
      </c>
      <c r="F40" s="51">
        <f>D40*E40*H40* Introduction!E3</f>
        <v>2.09</v>
      </c>
      <c r="G40" t="s">
        <v>245</v>
      </c>
      <c r="H40" s="50">
        <v>1</v>
      </c>
    </row>
    <row r="41" spans="1:8" x14ac:dyDescent="0.2">
      <c r="A41" s="56" t="s">
        <v>238</v>
      </c>
      <c r="C41" t="s">
        <v>247</v>
      </c>
      <c r="D41">
        <v>1</v>
      </c>
      <c r="E41">
        <v>9.6999999999999993</v>
      </c>
      <c r="F41" s="51">
        <f>D41*E41*H41* Introduction!E3</f>
        <v>9.6999999999999993</v>
      </c>
      <c r="G41" t="s">
        <v>245</v>
      </c>
      <c r="H41" s="50">
        <v>1</v>
      </c>
    </row>
    <row r="42" spans="1:8" x14ac:dyDescent="0.2">
      <c r="A42" s="56" t="s">
        <v>238</v>
      </c>
      <c r="C42" t="s">
        <v>248</v>
      </c>
      <c r="D42">
        <v>1</v>
      </c>
      <c r="E42">
        <v>9.0299999999999994</v>
      </c>
      <c r="F42" s="51">
        <f>D42*E42*H42* Introduction!E3</f>
        <v>9.0299999999999994</v>
      </c>
      <c r="G42" t="s">
        <v>245</v>
      </c>
      <c r="H42" s="50">
        <v>1</v>
      </c>
    </row>
    <row r="43" spans="1:8" x14ac:dyDescent="0.2">
      <c r="A43" s="56" t="s">
        <v>238</v>
      </c>
      <c r="C43" t="s">
        <v>249</v>
      </c>
      <c r="D43">
        <v>1</v>
      </c>
      <c r="E43">
        <v>7.75</v>
      </c>
      <c r="F43" s="51">
        <f>D43*E43*H43* Introduction!E3</f>
        <v>7.75</v>
      </c>
      <c r="G43" t="s">
        <v>245</v>
      </c>
      <c r="H43" s="50">
        <v>1</v>
      </c>
    </row>
    <row r="44" spans="1:8" x14ac:dyDescent="0.2">
      <c r="A44" s="56" t="s">
        <v>238</v>
      </c>
      <c r="C44" t="s">
        <v>250</v>
      </c>
      <c r="D44">
        <v>1</v>
      </c>
      <c r="E44">
        <v>2.09</v>
      </c>
      <c r="F44" s="51">
        <f>D44*E44*H44* Introduction!E3</f>
        <v>2.09</v>
      </c>
      <c r="G44" t="s">
        <v>245</v>
      </c>
      <c r="H44" s="50">
        <v>1</v>
      </c>
    </row>
    <row r="45" spans="1:8" x14ac:dyDescent="0.2">
      <c r="A45" s="56" t="s">
        <v>238</v>
      </c>
      <c r="C45" t="s">
        <v>251</v>
      </c>
      <c r="D45">
        <v>1</v>
      </c>
      <c r="E45">
        <v>7.75</v>
      </c>
      <c r="F45" s="51">
        <f>D45*E45*H45* Introduction!E3</f>
        <v>7.75</v>
      </c>
      <c r="G45" t="s">
        <v>245</v>
      </c>
      <c r="H45" s="50">
        <v>1</v>
      </c>
    </row>
    <row r="46" spans="1:8" x14ac:dyDescent="0.2">
      <c r="A46" s="56" t="s">
        <v>238</v>
      </c>
      <c r="C46" t="s">
        <v>252</v>
      </c>
      <c r="D46">
        <v>1</v>
      </c>
      <c r="E46">
        <v>2.09</v>
      </c>
      <c r="F46" s="51">
        <f>D46*E46*H46* Introduction!E3</f>
        <v>2.09</v>
      </c>
      <c r="G46" t="s">
        <v>245</v>
      </c>
      <c r="H46" s="50">
        <v>1</v>
      </c>
    </row>
    <row r="47" spans="1:8" x14ac:dyDescent="0.2">
      <c r="A47" s="56" t="s">
        <v>238</v>
      </c>
      <c r="C47" t="s">
        <v>229</v>
      </c>
      <c r="D47">
        <v>1</v>
      </c>
      <c r="E47">
        <v>24</v>
      </c>
      <c r="F47" s="51">
        <f>D47*E47*H47* Introduction!E3</f>
        <v>24</v>
      </c>
      <c r="G47" t="s">
        <v>253</v>
      </c>
      <c r="H47" s="50">
        <v>1</v>
      </c>
    </row>
    <row r="48" spans="1:8" x14ac:dyDescent="0.2">
      <c r="A48" s="61" t="s">
        <v>153</v>
      </c>
      <c r="B48" s="2"/>
      <c r="C48" s="2"/>
      <c r="D48" s="2"/>
      <c r="E48" s="2">
        <f>SUM(E2:E47)</f>
        <v>36002.542999999983</v>
      </c>
      <c r="F48" s="2">
        <f>SUM(F2:F47)</f>
        <v>38944.715999999986</v>
      </c>
      <c r="G48" s="2"/>
      <c r="H48" s="12"/>
    </row>
  </sheetData>
  <mergeCells count="7">
    <mergeCell ref="B29:B31"/>
    <mergeCell ref="B32:B34"/>
    <mergeCell ref="B2:B3"/>
    <mergeCell ref="B4:B5"/>
    <mergeCell ref="B6:B21"/>
    <mergeCell ref="B22:B25"/>
    <mergeCell ref="B26:B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12FBD-E224-4749-AB41-C1B5464B25FA}">
  <sheetPr codeName="Sheet4"/>
  <dimension ref="A1:H48"/>
  <sheetViews>
    <sheetView topLeftCell="A18" zoomScale="47" workbookViewId="0"/>
  </sheetViews>
  <sheetFormatPr baseColWidth="10" defaultColWidth="8.83203125" defaultRowHeight="15" x14ac:dyDescent="0.2"/>
  <cols>
    <col min="1" max="1" width="20" customWidth="1"/>
    <col min="2" max="2" width="19.5" customWidth="1"/>
    <col min="4" max="4" width="26.5" customWidth="1"/>
    <col min="6" max="6" width="37" customWidth="1"/>
    <col min="7" max="7" width="51.5" customWidth="1"/>
    <col min="8" max="8" width="48.1640625" customWidth="1"/>
    <col min="9" max="9" width="55.1640625" customWidth="1"/>
  </cols>
  <sheetData>
    <row r="1" spans="1:8" x14ac:dyDescent="0.2">
      <c r="A1" s="187" t="s">
        <v>202</v>
      </c>
      <c r="B1" s="188" t="s">
        <v>203</v>
      </c>
      <c r="C1" s="189" t="s">
        <v>254</v>
      </c>
      <c r="D1" s="188" t="s">
        <v>205</v>
      </c>
      <c r="E1" s="188" t="s">
        <v>206</v>
      </c>
      <c r="F1" s="190" t="s">
        <v>207</v>
      </c>
      <c r="G1" s="189" t="s">
        <v>208</v>
      </c>
      <c r="H1" s="191" t="s">
        <v>209</v>
      </c>
    </row>
    <row r="2" spans="1:8" x14ac:dyDescent="0.2">
      <c r="A2" s="37" t="s">
        <v>210</v>
      </c>
      <c r="B2" s="211">
        <v>10.76</v>
      </c>
      <c r="C2" s="24" t="s">
        <v>210</v>
      </c>
      <c r="D2" s="24">
        <v>1</v>
      </c>
      <c r="E2" s="24">
        <v>17350.009999999998</v>
      </c>
      <c r="F2" s="24">
        <f>$D$2*$E$2*H2* Introduction!E3</f>
        <v>17350.009999999998</v>
      </c>
      <c r="G2" t="s">
        <v>211</v>
      </c>
      <c r="H2" s="48">
        <v>1</v>
      </c>
    </row>
    <row r="3" spans="1:8" x14ac:dyDescent="0.2">
      <c r="A3" s="37" t="s">
        <v>210</v>
      </c>
      <c r="B3" s="213"/>
      <c r="C3" s="24" t="s">
        <v>210</v>
      </c>
      <c r="D3" s="24"/>
      <c r="E3" s="24"/>
      <c r="F3" s="24">
        <f>$D$2*$E$2*H3* Introduction!E3</f>
        <v>0</v>
      </c>
      <c r="G3" t="s">
        <v>212</v>
      </c>
      <c r="H3" s="10">
        <v>0</v>
      </c>
    </row>
    <row r="4" spans="1:8" x14ac:dyDescent="0.2">
      <c r="A4" s="37" t="s">
        <v>213</v>
      </c>
      <c r="B4" s="214">
        <v>11.54</v>
      </c>
      <c r="C4" s="24" t="s">
        <v>213</v>
      </c>
      <c r="D4" s="24">
        <v>1</v>
      </c>
      <c r="E4" s="24">
        <v>17353.151999999998</v>
      </c>
      <c r="F4" s="24">
        <f>$D$4*$E$4*H4* Introduction!E3</f>
        <v>17353.151999999998</v>
      </c>
      <c r="G4" t="s">
        <v>214</v>
      </c>
      <c r="H4" s="48">
        <v>1</v>
      </c>
    </row>
    <row r="5" spans="1:8" x14ac:dyDescent="0.2">
      <c r="A5" s="37" t="s">
        <v>213</v>
      </c>
      <c r="B5" s="215"/>
      <c r="C5" s="24" t="s">
        <v>213</v>
      </c>
      <c r="D5" s="24"/>
      <c r="E5" s="24"/>
      <c r="F5" s="24">
        <f>$D$4*$E$4*H5* Introduction!E3</f>
        <v>0</v>
      </c>
      <c r="G5" t="s">
        <v>212</v>
      </c>
      <c r="H5" s="10">
        <v>0</v>
      </c>
    </row>
    <row r="6" spans="1:8" x14ac:dyDescent="0.2">
      <c r="A6" s="56" t="s">
        <v>215</v>
      </c>
      <c r="B6" s="211">
        <v>0.95</v>
      </c>
      <c r="C6" s="24" t="s">
        <v>216</v>
      </c>
      <c r="D6" s="24">
        <v>2</v>
      </c>
      <c r="E6" s="26">
        <v>1.6739999999999999</v>
      </c>
      <c r="F6" s="49">
        <f>$D$6*$E$6*H6* Introduction!E3</f>
        <v>3.1621859999999997</v>
      </c>
      <c r="G6" t="s">
        <v>46</v>
      </c>
      <c r="H6" s="50">
        <v>0.94450000000000001</v>
      </c>
    </row>
    <row r="7" spans="1:8" x14ac:dyDescent="0.2">
      <c r="A7" s="56" t="s">
        <v>215</v>
      </c>
      <c r="B7" s="216"/>
      <c r="C7" s="24" t="s">
        <v>216</v>
      </c>
      <c r="D7" s="24"/>
      <c r="E7" s="24"/>
      <c r="F7" s="49">
        <f>$D$6*$E$6*H7* Introduction!E3</f>
        <v>0.179118</v>
      </c>
      <c r="G7" t="s">
        <v>135</v>
      </c>
      <c r="H7" s="10">
        <v>5.3499999999999999E-2</v>
      </c>
    </row>
    <row r="8" spans="1:8" x14ac:dyDescent="0.2">
      <c r="A8" s="56" t="s">
        <v>215</v>
      </c>
      <c r="B8" s="216"/>
      <c r="C8" s="24" t="s">
        <v>216</v>
      </c>
      <c r="D8" s="24"/>
      <c r="E8" s="24"/>
      <c r="F8" s="49">
        <f>$D$6*$E$6*H8* Introduction!E3</f>
        <v>6.6959999999999997E-3</v>
      </c>
      <c r="G8" t="s">
        <v>38</v>
      </c>
      <c r="H8" s="50">
        <v>2E-3</v>
      </c>
    </row>
    <row r="9" spans="1:8" x14ac:dyDescent="0.2">
      <c r="A9" s="56" t="s">
        <v>215</v>
      </c>
      <c r="B9" s="216"/>
      <c r="C9" s="24" t="s">
        <v>216</v>
      </c>
      <c r="D9" s="24"/>
      <c r="E9" s="24"/>
      <c r="F9" s="49">
        <f>$D$6*$E$6*H9* Introduction!E3</f>
        <v>0</v>
      </c>
      <c r="G9" t="s">
        <v>143</v>
      </c>
      <c r="H9" s="10">
        <v>0</v>
      </c>
    </row>
    <row r="10" spans="1:8" x14ac:dyDescent="0.2">
      <c r="A10" s="56" t="s">
        <v>215</v>
      </c>
      <c r="B10" s="216"/>
      <c r="C10" s="24" t="s">
        <v>217</v>
      </c>
      <c r="D10" s="24">
        <v>2</v>
      </c>
      <c r="E10" s="24">
        <v>3.4420000000000002</v>
      </c>
      <c r="F10" s="25">
        <f>$D$10*$E$10*H10* Introduction!E3</f>
        <v>6.501938</v>
      </c>
      <c r="G10" t="s">
        <v>46</v>
      </c>
      <c r="H10" s="50">
        <v>0.94450000000000001</v>
      </c>
    </row>
    <row r="11" spans="1:8" x14ac:dyDescent="0.2">
      <c r="A11" s="56" t="s">
        <v>215</v>
      </c>
      <c r="B11" s="216"/>
      <c r="C11" s="24" t="s">
        <v>217</v>
      </c>
      <c r="D11" s="24"/>
      <c r="E11" s="24"/>
      <c r="F11" s="25">
        <f>$D$10*$E$10*H11* Introduction!E3</f>
        <v>0.36829400000000001</v>
      </c>
      <c r="G11" t="s">
        <v>135</v>
      </c>
      <c r="H11" s="10">
        <v>5.3499999999999999E-2</v>
      </c>
    </row>
    <row r="12" spans="1:8" x14ac:dyDescent="0.2">
      <c r="A12" s="56" t="s">
        <v>215</v>
      </c>
      <c r="B12" s="216"/>
      <c r="C12" s="24" t="s">
        <v>217</v>
      </c>
      <c r="D12" s="24"/>
      <c r="E12" s="24"/>
      <c r="F12" s="25">
        <f>$D$10*$E$10*H12* Introduction!E3</f>
        <v>1.3768000000000001E-2</v>
      </c>
      <c r="G12" t="s">
        <v>38</v>
      </c>
      <c r="H12" s="50">
        <v>2E-3</v>
      </c>
    </row>
    <row r="13" spans="1:8" x14ac:dyDescent="0.2">
      <c r="A13" s="56" t="s">
        <v>215</v>
      </c>
      <c r="B13" s="216"/>
      <c r="C13" s="24" t="s">
        <v>217</v>
      </c>
      <c r="D13" s="24"/>
      <c r="E13" s="24"/>
      <c r="F13" s="25">
        <f>$D$10*$E$10*H13* Introduction!E3</f>
        <v>0</v>
      </c>
      <c r="G13" t="s">
        <v>143</v>
      </c>
      <c r="H13" s="10">
        <v>0</v>
      </c>
    </row>
    <row r="14" spans="1:8" x14ac:dyDescent="0.2">
      <c r="A14" s="56" t="s">
        <v>215</v>
      </c>
      <c r="B14" s="216"/>
      <c r="C14" s="24" t="s">
        <v>218</v>
      </c>
      <c r="D14" s="24">
        <v>384</v>
      </c>
      <c r="E14" s="24">
        <v>0.09</v>
      </c>
      <c r="F14" s="25">
        <f>$D$14*$E$14*H14* Introduction!E3</f>
        <v>32.641919999999999</v>
      </c>
      <c r="G14" t="s">
        <v>46</v>
      </c>
      <c r="H14" s="50">
        <v>0.94450000000000001</v>
      </c>
    </row>
    <row r="15" spans="1:8" x14ac:dyDescent="0.2">
      <c r="A15" s="56" t="s">
        <v>215</v>
      </c>
      <c r="B15" s="216"/>
      <c r="C15" s="24" t="s">
        <v>218</v>
      </c>
      <c r="D15" s="24"/>
      <c r="E15" s="24"/>
      <c r="F15" s="25">
        <f>$D$14*$E$14*H15* Introduction!E3</f>
        <v>1.8489600000000002</v>
      </c>
      <c r="G15" t="s">
        <v>135</v>
      </c>
      <c r="H15" s="10">
        <v>5.3499999999999999E-2</v>
      </c>
    </row>
    <row r="16" spans="1:8" x14ac:dyDescent="0.2">
      <c r="A16" s="56" t="s">
        <v>215</v>
      </c>
      <c r="B16" s="216"/>
      <c r="C16" s="24" t="s">
        <v>218</v>
      </c>
      <c r="D16" s="24"/>
      <c r="E16" s="24"/>
      <c r="F16" s="25">
        <f>$D$14*$E$14*H16* Introduction!E3</f>
        <v>6.9120000000000001E-2</v>
      </c>
      <c r="G16" t="s">
        <v>38</v>
      </c>
      <c r="H16" s="50">
        <v>2E-3</v>
      </c>
    </row>
    <row r="17" spans="1:8" x14ac:dyDescent="0.2">
      <c r="A17" s="56" t="s">
        <v>215</v>
      </c>
      <c r="B17" s="216"/>
      <c r="C17" s="24" t="s">
        <v>218</v>
      </c>
      <c r="D17" s="24"/>
      <c r="E17" s="24"/>
      <c r="F17" s="25">
        <f>$D$14*$E$14*H17* Introduction!E3</f>
        <v>0</v>
      </c>
      <c r="G17" t="s">
        <v>143</v>
      </c>
      <c r="H17" s="10">
        <v>0</v>
      </c>
    </row>
    <row r="18" spans="1:8" x14ac:dyDescent="0.2">
      <c r="A18" s="56" t="s">
        <v>215</v>
      </c>
      <c r="B18" s="216"/>
      <c r="C18" s="24" t="s">
        <v>219</v>
      </c>
      <c r="D18" s="24">
        <v>6</v>
      </c>
      <c r="E18" s="24">
        <v>3.1110000000000002</v>
      </c>
      <c r="F18" s="25">
        <f>$D$18*$E$18*H18* Introduction!E3</f>
        <v>17.630037000000002</v>
      </c>
      <c r="G18" t="s">
        <v>46</v>
      </c>
      <c r="H18" s="50">
        <v>0.94450000000000001</v>
      </c>
    </row>
    <row r="19" spans="1:8" x14ac:dyDescent="0.2">
      <c r="A19" s="56" t="s">
        <v>215</v>
      </c>
      <c r="B19" s="216"/>
      <c r="C19" s="24" t="s">
        <v>219</v>
      </c>
      <c r="D19" s="24"/>
      <c r="E19" s="24"/>
      <c r="F19" s="25">
        <f>$D$18*$E$18*H19* Introduction!E3</f>
        <v>0.99863100000000005</v>
      </c>
      <c r="G19" t="s">
        <v>135</v>
      </c>
      <c r="H19" s="10">
        <v>5.3499999999999999E-2</v>
      </c>
    </row>
    <row r="20" spans="1:8" x14ac:dyDescent="0.2">
      <c r="A20" s="56" t="s">
        <v>215</v>
      </c>
      <c r="B20" s="216"/>
      <c r="C20" s="24" t="s">
        <v>219</v>
      </c>
      <c r="D20" s="24"/>
      <c r="E20" s="24"/>
      <c r="F20" s="25">
        <f>$D$18*$E$18*H20* Introduction!E3</f>
        <v>3.7332000000000004E-2</v>
      </c>
      <c r="G20" t="s">
        <v>38</v>
      </c>
      <c r="H20" s="50">
        <v>2E-3</v>
      </c>
    </row>
    <row r="21" spans="1:8" x14ac:dyDescent="0.2">
      <c r="A21" s="56" t="s">
        <v>215</v>
      </c>
      <c r="B21" s="216"/>
      <c r="C21" s="24" t="s">
        <v>219</v>
      </c>
      <c r="D21" s="24"/>
      <c r="E21" s="24"/>
      <c r="F21" s="25">
        <f>$D$18*$E$18*H21* Introduction!E3</f>
        <v>0</v>
      </c>
      <c r="G21" t="s">
        <v>143</v>
      </c>
      <c r="H21" s="10">
        <v>0</v>
      </c>
    </row>
    <row r="22" spans="1:8" x14ac:dyDescent="0.2">
      <c r="A22" s="56" t="s">
        <v>220</v>
      </c>
      <c r="B22" s="216">
        <v>3.38</v>
      </c>
      <c r="C22" t="s">
        <v>221</v>
      </c>
      <c r="D22" s="24">
        <v>1728</v>
      </c>
      <c r="E22" s="24">
        <v>0.17199999999999999</v>
      </c>
      <c r="F22" s="25">
        <f>$D$22*$E$22*H22* Introduction!E3</f>
        <v>280.72051199999993</v>
      </c>
      <c r="G22" t="s">
        <v>46</v>
      </c>
      <c r="H22" s="50">
        <v>0.94450000000000001</v>
      </c>
    </row>
    <row r="23" spans="1:8" x14ac:dyDescent="0.2">
      <c r="A23" s="56" t="s">
        <v>220</v>
      </c>
      <c r="B23" s="216"/>
      <c r="C23" t="s">
        <v>221</v>
      </c>
      <c r="D23" s="24"/>
      <c r="E23" s="24"/>
      <c r="F23" s="25">
        <f>$D$22*$E$22*H23* Introduction!E3</f>
        <v>15.901055999999997</v>
      </c>
      <c r="G23" t="s">
        <v>135</v>
      </c>
      <c r="H23" s="10">
        <v>5.3499999999999999E-2</v>
      </c>
    </row>
    <row r="24" spans="1:8" x14ac:dyDescent="0.2">
      <c r="A24" s="56" t="s">
        <v>220</v>
      </c>
      <c r="B24" s="216"/>
      <c r="C24" t="s">
        <v>221</v>
      </c>
      <c r="D24" s="24"/>
      <c r="E24" s="24"/>
      <c r="F24" s="25">
        <f>$D$22*$E$22*H24* Introduction!E3</f>
        <v>0.59443199999999996</v>
      </c>
      <c r="G24" t="s">
        <v>38</v>
      </c>
      <c r="H24" s="50">
        <v>2E-3</v>
      </c>
    </row>
    <row r="25" spans="1:8" x14ac:dyDescent="0.2">
      <c r="A25" s="56" t="s">
        <v>220</v>
      </c>
      <c r="B25" s="213"/>
      <c r="C25" t="s">
        <v>221</v>
      </c>
      <c r="D25" s="24"/>
      <c r="E25" s="24"/>
      <c r="F25" s="25">
        <f>$D$22*$E$22*H25* Introduction!E3</f>
        <v>0</v>
      </c>
      <c r="G25" t="s">
        <v>143</v>
      </c>
      <c r="H25" s="10">
        <v>0</v>
      </c>
    </row>
    <row r="26" spans="1:8" x14ac:dyDescent="0.2">
      <c r="A26" s="56" t="s">
        <v>222</v>
      </c>
      <c r="B26" s="211">
        <v>17.399999999999999</v>
      </c>
      <c r="C26" s="24" t="s">
        <v>223</v>
      </c>
      <c r="D26" s="24">
        <v>120</v>
      </c>
      <c r="E26" s="24">
        <v>13.5</v>
      </c>
      <c r="F26" s="51">
        <f>D26*E26*H26* Introduction!E3</f>
        <v>1620</v>
      </c>
      <c r="G26" t="s">
        <v>42</v>
      </c>
      <c r="H26" s="50">
        <v>1</v>
      </c>
    </row>
    <row r="27" spans="1:8" x14ac:dyDescent="0.2">
      <c r="A27" s="56" t="s">
        <v>222</v>
      </c>
      <c r="B27" s="211"/>
      <c r="C27" s="24" t="s">
        <v>224</v>
      </c>
      <c r="D27" s="52">
        <v>120</v>
      </c>
      <c r="E27" s="52">
        <v>0.04</v>
      </c>
      <c r="F27" s="51">
        <f>D27*E27*H27* Introduction!E3</f>
        <v>4.8</v>
      </c>
      <c r="G27" t="s">
        <v>38</v>
      </c>
      <c r="H27" s="50">
        <v>1</v>
      </c>
    </row>
    <row r="28" spans="1:8" x14ac:dyDescent="0.2">
      <c r="A28" s="56" t="s">
        <v>222</v>
      </c>
      <c r="B28" s="211"/>
      <c r="C28" s="24" t="s">
        <v>225</v>
      </c>
      <c r="D28" s="52">
        <v>120</v>
      </c>
      <c r="E28" s="52">
        <v>0.4</v>
      </c>
      <c r="F28" s="51">
        <f>D28*E28*H28* Introduction!E3</f>
        <v>48</v>
      </c>
      <c r="G28" t="s">
        <v>197</v>
      </c>
      <c r="H28" s="50">
        <v>1</v>
      </c>
    </row>
    <row r="29" spans="1:8" x14ac:dyDescent="0.2">
      <c r="A29" s="56" t="s">
        <v>226</v>
      </c>
      <c r="B29" s="211">
        <v>9.8000000000000007</v>
      </c>
      <c r="C29" s="24" t="s">
        <v>227</v>
      </c>
      <c r="D29" s="24">
        <v>2</v>
      </c>
      <c r="E29" s="24">
        <v>586.94000000000005</v>
      </c>
      <c r="F29" s="51">
        <f>D29*E29*H29* Introduction!E3</f>
        <v>1173.8800000000001</v>
      </c>
      <c r="G29" t="s">
        <v>197</v>
      </c>
      <c r="H29" s="50">
        <v>1</v>
      </c>
    </row>
    <row r="30" spans="1:8" x14ac:dyDescent="0.2">
      <c r="A30" s="56" t="s">
        <v>226</v>
      </c>
      <c r="B30" s="211"/>
      <c r="C30" s="24" t="s">
        <v>228</v>
      </c>
      <c r="D30" s="24">
        <v>2</v>
      </c>
      <c r="E30" s="24">
        <v>343.91</v>
      </c>
      <c r="F30" s="51">
        <f>D30*E30*H30* Introduction!E3</f>
        <v>687.82</v>
      </c>
      <c r="G30" t="s">
        <v>197</v>
      </c>
      <c r="H30" s="50">
        <v>1</v>
      </c>
    </row>
    <row r="31" spans="1:8" x14ac:dyDescent="0.2">
      <c r="A31" s="56" t="s">
        <v>226</v>
      </c>
      <c r="B31" s="211"/>
      <c r="C31" s="24" t="s">
        <v>229</v>
      </c>
      <c r="D31" s="24">
        <v>1</v>
      </c>
      <c r="E31" s="24">
        <v>66</v>
      </c>
      <c r="F31" s="51">
        <f>D31*E31*H31* Introduction!E3</f>
        <v>66</v>
      </c>
      <c r="G31" t="s">
        <v>230</v>
      </c>
      <c r="H31" s="50">
        <v>1</v>
      </c>
    </row>
    <row r="32" spans="1:8" x14ac:dyDescent="0.2">
      <c r="A32" s="56" t="s">
        <v>231</v>
      </c>
      <c r="B32" s="217">
        <v>0.97</v>
      </c>
      <c r="C32" s="9" t="s">
        <v>231</v>
      </c>
      <c r="D32" s="24">
        <v>1</v>
      </c>
      <c r="E32">
        <v>100</v>
      </c>
      <c r="F32" s="51">
        <f>D32*E32*H32* Introduction!E3</f>
        <v>100</v>
      </c>
      <c r="G32" s="24" t="s">
        <v>255</v>
      </c>
      <c r="H32" s="50">
        <v>1</v>
      </c>
    </row>
    <row r="33" spans="1:8" x14ac:dyDescent="0.2">
      <c r="A33" s="56" t="s">
        <v>231</v>
      </c>
      <c r="B33" s="218"/>
      <c r="C33" s="9" t="s">
        <v>231</v>
      </c>
      <c r="D33" s="24">
        <v>0</v>
      </c>
      <c r="E33">
        <v>0</v>
      </c>
      <c r="F33" s="51">
        <f>D33*E33*H33* Introduction!E3</f>
        <v>0</v>
      </c>
      <c r="G33" s="24" t="s">
        <v>256</v>
      </c>
      <c r="H33" s="50">
        <v>1</v>
      </c>
    </row>
    <row r="34" spans="1:8" x14ac:dyDescent="0.2">
      <c r="A34" s="56" t="s">
        <v>231</v>
      </c>
      <c r="B34" s="218"/>
      <c r="C34" s="9" t="s">
        <v>231</v>
      </c>
      <c r="D34" s="24">
        <v>0</v>
      </c>
      <c r="E34">
        <v>0</v>
      </c>
      <c r="F34" s="51">
        <f>D34*E34*H34* Introduction!E3</f>
        <v>0</v>
      </c>
      <c r="G34" s="24" t="s">
        <v>256</v>
      </c>
      <c r="H34" s="50">
        <v>1</v>
      </c>
    </row>
    <row r="35" spans="1:8" x14ac:dyDescent="0.2">
      <c r="A35" s="56" t="s">
        <v>238</v>
      </c>
      <c r="B35">
        <v>3.4</v>
      </c>
      <c r="C35" t="s">
        <v>239</v>
      </c>
      <c r="D35">
        <v>1</v>
      </c>
      <c r="E35">
        <v>36</v>
      </c>
      <c r="F35" s="51">
        <f>D35*E35*H35* Introduction!E3</f>
        <v>36</v>
      </c>
      <c r="G35" t="s">
        <v>46</v>
      </c>
      <c r="H35" s="50">
        <v>1</v>
      </c>
    </row>
    <row r="36" spans="1:8" x14ac:dyDescent="0.2">
      <c r="A36" s="56" t="s">
        <v>238</v>
      </c>
      <c r="C36" t="s">
        <v>240</v>
      </c>
      <c r="D36">
        <v>1</v>
      </c>
      <c r="E36">
        <v>36</v>
      </c>
      <c r="F36" s="51">
        <f>D36*E36*H36* Introduction!E3</f>
        <v>36</v>
      </c>
      <c r="G36" t="s">
        <v>46</v>
      </c>
      <c r="H36" s="50">
        <v>1</v>
      </c>
    </row>
    <row r="37" spans="1:8" x14ac:dyDescent="0.2">
      <c r="A37" s="56" t="s">
        <v>238</v>
      </c>
      <c r="C37" t="s">
        <v>241</v>
      </c>
      <c r="D37">
        <v>1</v>
      </c>
      <c r="E37">
        <v>22.5</v>
      </c>
      <c r="F37" s="51">
        <f>D37*E37*H37* Introduction!E3</f>
        <v>22.5</v>
      </c>
      <c r="G37" t="s">
        <v>242</v>
      </c>
      <c r="H37" s="50">
        <v>1</v>
      </c>
    </row>
    <row r="38" spans="1:8" x14ac:dyDescent="0.2">
      <c r="A38" s="56" t="s">
        <v>238</v>
      </c>
      <c r="C38" t="s">
        <v>243</v>
      </c>
      <c r="D38">
        <v>1</v>
      </c>
      <c r="E38">
        <v>22.5</v>
      </c>
      <c r="F38" s="51">
        <f>D38*E38*H38* Introduction!E3</f>
        <v>22.5</v>
      </c>
      <c r="G38" t="s">
        <v>242</v>
      </c>
      <c r="H38" s="50">
        <v>1</v>
      </c>
    </row>
    <row r="39" spans="1:8" x14ac:dyDescent="0.2">
      <c r="A39" s="56" t="s">
        <v>238</v>
      </c>
      <c r="C39" t="s">
        <v>244</v>
      </c>
      <c r="D39">
        <v>1</v>
      </c>
      <c r="E39">
        <v>7.75</v>
      </c>
      <c r="F39" s="51">
        <f>D39*E39*H39* Introduction!E3</f>
        <v>7.75</v>
      </c>
      <c r="G39" t="s">
        <v>245</v>
      </c>
      <c r="H39" s="50">
        <v>1</v>
      </c>
    </row>
    <row r="40" spans="1:8" x14ac:dyDescent="0.2">
      <c r="A40" s="56" t="s">
        <v>238</v>
      </c>
      <c r="C40" t="s">
        <v>246</v>
      </c>
      <c r="D40">
        <v>1</v>
      </c>
      <c r="E40">
        <v>2.09</v>
      </c>
      <c r="F40" s="51">
        <f>D40*E40*H40* Introduction!E3</f>
        <v>2.09</v>
      </c>
      <c r="G40" t="s">
        <v>245</v>
      </c>
      <c r="H40" s="50">
        <v>1</v>
      </c>
    </row>
    <row r="41" spans="1:8" x14ac:dyDescent="0.2">
      <c r="A41" s="56" t="s">
        <v>238</v>
      </c>
      <c r="C41" t="s">
        <v>247</v>
      </c>
      <c r="D41">
        <v>1</v>
      </c>
      <c r="E41">
        <v>9.6999999999999993</v>
      </c>
      <c r="F41" s="51">
        <f>D41*E41*H41* Introduction!E3</f>
        <v>9.6999999999999993</v>
      </c>
      <c r="G41" t="s">
        <v>245</v>
      </c>
      <c r="H41" s="50">
        <v>1</v>
      </c>
    </row>
    <row r="42" spans="1:8" x14ac:dyDescent="0.2">
      <c r="A42" s="56" t="s">
        <v>238</v>
      </c>
      <c r="C42" t="s">
        <v>248</v>
      </c>
      <c r="D42">
        <v>1</v>
      </c>
      <c r="E42">
        <v>9.0299999999999994</v>
      </c>
      <c r="F42" s="51">
        <f>D42*E42*H42* Introduction!E3</f>
        <v>9.0299999999999994</v>
      </c>
      <c r="G42" t="s">
        <v>245</v>
      </c>
      <c r="H42" s="50">
        <v>1</v>
      </c>
    </row>
    <row r="43" spans="1:8" x14ac:dyDescent="0.2">
      <c r="A43" s="56" t="s">
        <v>238</v>
      </c>
      <c r="C43" t="s">
        <v>249</v>
      </c>
      <c r="D43">
        <v>1</v>
      </c>
      <c r="E43">
        <v>7.75</v>
      </c>
      <c r="F43" s="51">
        <f>D43*E43*H43* Introduction!E3</f>
        <v>7.75</v>
      </c>
      <c r="G43" t="s">
        <v>245</v>
      </c>
      <c r="H43" s="50">
        <v>1</v>
      </c>
    </row>
    <row r="44" spans="1:8" x14ac:dyDescent="0.2">
      <c r="A44" s="56" t="s">
        <v>238</v>
      </c>
      <c r="C44" t="s">
        <v>250</v>
      </c>
      <c r="D44">
        <v>1</v>
      </c>
      <c r="E44">
        <v>2.09</v>
      </c>
      <c r="F44" s="51">
        <f>D44*E44*H44* Introduction!E3</f>
        <v>2.09</v>
      </c>
      <c r="G44" t="s">
        <v>245</v>
      </c>
      <c r="H44" s="50">
        <v>1</v>
      </c>
    </row>
    <row r="45" spans="1:8" x14ac:dyDescent="0.2">
      <c r="A45" s="56" t="s">
        <v>238</v>
      </c>
      <c r="C45" t="s">
        <v>251</v>
      </c>
      <c r="D45">
        <v>1</v>
      </c>
      <c r="E45">
        <v>7.75</v>
      </c>
      <c r="F45" s="51">
        <f>D45*E45*H45* Introduction!E3</f>
        <v>7.75</v>
      </c>
      <c r="G45" t="s">
        <v>245</v>
      </c>
      <c r="H45" s="50">
        <v>1</v>
      </c>
    </row>
    <row r="46" spans="1:8" x14ac:dyDescent="0.2">
      <c r="A46" s="56" t="s">
        <v>238</v>
      </c>
      <c r="C46" t="s">
        <v>252</v>
      </c>
      <c r="D46">
        <v>1</v>
      </c>
      <c r="E46">
        <v>2.09</v>
      </c>
      <c r="F46" s="51">
        <f>D46*E46*H46* Introduction!E3</f>
        <v>2.09</v>
      </c>
      <c r="G46" t="s">
        <v>245</v>
      </c>
      <c r="H46" s="50">
        <v>1</v>
      </c>
    </row>
    <row r="47" spans="1:8" x14ac:dyDescent="0.2">
      <c r="A47" s="56" t="s">
        <v>238</v>
      </c>
      <c r="C47" t="s">
        <v>229</v>
      </c>
      <c r="D47">
        <v>1</v>
      </c>
      <c r="E47">
        <v>24</v>
      </c>
      <c r="F47" s="51">
        <f>D47*E47*H47* Introduction!E3</f>
        <v>24</v>
      </c>
      <c r="G47" t="s">
        <v>253</v>
      </c>
      <c r="H47" s="50">
        <v>1</v>
      </c>
    </row>
    <row r="48" spans="1:8" x14ac:dyDescent="0.2">
      <c r="A48" s="61" t="s">
        <v>153</v>
      </c>
      <c r="B48" s="2"/>
      <c r="C48" s="2"/>
      <c r="D48" s="2"/>
      <c r="E48" s="2">
        <v>36002.542999999983</v>
      </c>
      <c r="F48" s="2">
        <f>SUM(F2:F47)</f>
        <v>38953.585999999988</v>
      </c>
      <c r="G48" s="2"/>
      <c r="H48" s="12"/>
    </row>
  </sheetData>
  <mergeCells count="7">
    <mergeCell ref="B29:B31"/>
    <mergeCell ref="B32:B34"/>
    <mergeCell ref="B2:B3"/>
    <mergeCell ref="B4:B5"/>
    <mergeCell ref="B6:B21"/>
    <mergeCell ref="B22:B25"/>
    <mergeCell ref="B26:B2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428A5-A724-431B-820D-FAC56C97D9DF}">
  <sheetPr codeName="Sheet5"/>
  <dimension ref="A2:T178"/>
  <sheetViews>
    <sheetView zoomScale="46" workbookViewId="0">
      <selection activeCell="S6" sqref="S6"/>
    </sheetView>
  </sheetViews>
  <sheetFormatPr baseColWidth="10" defaultColWidth="8.83203125" defaultRowHeight="15" x14ac:dyDescent="0.2"/>
  <cols>
    <col min="2" max="2" width="3.83203125" customWidth="1"/>
    <col min="3" max="3" width="22" customWidth="1"/>
    <col min="4" max="4" width="30" customWidth="1"/>
    <col min="5" max="5" width="30.5" customWidth="1"/>
    <col min="6" max="6" width="12" customWidth="1"/>
    <col min="7" max="7" width="23.5" customWidth="1"/>
    <col min="8" max="8" width="16.5" customWidth="1"/>
    <col min="9" max="9" width="10.83203125" customWidth="1"/>
    <col min="10" max="10" width="27.1640625" customWidth="1"/>
    <col min="16" max="16" width="22.83203125" customWidth="1"/>
    <col min="17" max="17" width="15.5" customWidth="1"/>
    <col min="18" max="18" width="26.83203125" customWidth="1"/>
    <col min="19" max="19" width="15.83203125" customWidth="1"/>
    <col min="20" max="20" width="11.1640625" customWidth="1"/>
  </cols>
  <sheetData>
    <row r="2" spans="3:20" ht="22" x14ac:dyDescent="0.3">
      <c r="C2" s="174" t="s">
        <v>257</v>
      </c>
      <c r="D2" s="4"/>
      <c r="E2" s="4"/>
      <c r="F2" s="4"/>
      <c r="G2" s="4"/>
      <c r="H2" s="4"/>
      <c r="I2" s="4"/>
      <c r="J2" s="4"/>
      <c r="K2" s="4"/>
      <c r="L2" s="4"/>
      <c r="M2" s="4"/>
    </row>
    <row r="3" spans="3:20" x14ac:dyDescent="0.2">
      <c r="C3" s="4" t="s">
        <v>258</v>
      </c>
      <c r="D3" s="4"/>
      <c r="E3" s="4"/>
      <c r="F3" s="4"/>
      <c r="G3" s="4"/>
      <c r="H3" s="4"/>
      <c r="I3" s="4"/>
      <c r="J3" s="4"/>
      <c r="K3" s="4"/>
      <c r="L3" s="4"/>
      <c r="M3" s="4"/>
      <c r="R3" s="88" t="s">
        <v>259</v>
      </c>
    </row>
    <row r="4" spans="3:20" x14ac:dyDescent="0.2">
      <c r="C4" s="1" t="s">
        <v>260</v>
      </c>
      <c r="D4" s="1" t="b">
        <f>IF(J112 = SUM(E8:E37, J8:J20,O8:O10), TRUE, FALSE)</f>
        <v>1</v>
      </c>
      <c r="E4" s="1">
        <f>J112 - SUM(E8:E37,J8:J20,O8:O10)</f>
        <v>0</v>
      </c>
      <c r="F4" s="4"/>
      <c r="G4" s="4"/>
      <c r="H4" s="4"/>
      <c r="I4" s="4"/>
      <c r="J4" s="4"/>
      <c r="K4" s="4"/>
      <c r="L4" s="4"/>
      <c r="M4" s="4"/>
      <c r="R4" s="89" t="s">
        <v>19</v>
      </c>
      <c r="S4" s="90" t="s">
        <v>261</v>
      </c>
      <c r="T4" s="2"/>
    </row>
    <row r="5" spans="3:20" x14ac:dyDescent="0.2">
      <c r="C5" s="1" t="s">
        <v>262</v>
      </c>
      <c r="D5" s="4"/>
      <c r="E5" s="4"/>
      <c r="F5" s="4"/>
      <c r="G5" s="4"/>
      <c r="H5" s="4"/>
      <c r="I5" s="4"/>
      <c r="J5" s="4"/>
      <c r="K5" s="4"/>
      <c r="L5" s="4"/>
      <c r="M5" s="4"/>
      <c r="R5" s="9" t="s">
        <v>263</v>
      </c>
      <c r="S5">
        <f>SUM(E8:E37)</f>
        <v>36836.636000000006</v>
      </c>
    </row>
    <row r="6" spans="3:20" x14ac:dyDescent="0.2">
      <c r="C6" s="167" t="str">
        <f>E147</f>
        <v>Solar panel Sandwich after Manual Dismantling</v>
      </c>
      <c r="D6" s="172"/>
      <c r="E6" s="172"/>
      <c r="F6" s="173"/>
      <c r="H6" s="167" t="str">
        <f t="shared" ref="H6:H20" si="0">J114</f>
        <v>BOM Junction box after manual dismantling</v>
      </c>
      <c r="I6" s="182"/>
      <c r="J6" s="182"/>
      <c r="K6" s="183"/>
      <c r="L6" s="4"/>
      <c r="M6" s="165" t="str">
        <f>O114</f>
        <v>BOM aluminium frame after manual dismantling</v>
      </c>
      <c r="N6" s="166"/>
      <c r="O6" s="166"/>
      <c r="P6" s="184"/>
      <c r="R6" s="9" t="s">
        <v>264</v>
      </c>
      <c r="S6">
        <f>SUM(O8:O9)*'Transfer coefficients'!C75</f>
        <v>1861.7000000000003</v>
      </c>
    </row>
    <row r="7" spans="3:20" x14ac:dyDescent="0.2">
      <c r="C7" s="133" t="str">
        <f t="shared" ref="C7:C37" si="1">E148</f>
        <v>Category</v>
      </c>
      <c r="D7" s="144" t="str">
        <f t="shared" ref="D7:D21" si="2">F148</f>
        <v>Part name</v>
      </c>
      <c r="E7" s="144" t="str">
        <f t="shared" ref="E7:E21" si="3">G148</f>
        <v>Total Mass [gram]</v>
      </c>
      <c r="F7" s="145" t="str">
        <f t="shared" ref="F7:F21" si="4">H148</f>
        <v xml:space="preserve">Material </v>
      </c>
      <c r="H7" s="133" t="str">
        <f t="shared" si="0"/>
        <v>Category</v>
      </c>
      <c r="I7" s="144" t="str">
        <f t="shared" ref="I7:I20" si="5">K115</f>
        <v>Part Cost (€ per part)</v>
      </c>
      <c r="J7" s="144" t="str">
        <f t="shared" ref="J7:J20" si="6">L115</f>
        <v>Total Mass [gram]</v>
      </c>
      <c r="K7" s="145" t="str">
        <f t="shared" ref="K7:K20" si="7">M115</f>
        <v xml:space="preserve">Material </v>
      </c>
      <c r="M7" s="133" t="str">
        <f>O115</f>
        <v>Category</v>
      </c>
      <c r="N7" s="144" t="str">
        <f t="shared" ref="N7:P10" si="8">P115</f>
        <v>Part name (based on cad model)</v>
      </c>
      <c r="O7" s="144" t="str">
        <f t="shared" si="8"/>
        <v>Total Mass [gram]</v>
      </c>
      <c r="P7" s="145" t="str">
        <f t="shared" si="8"/>
        <v xml:space="preserve">Material </v>
      </c>
      <c r="R7" s="9" t="s">
        <v>265</v>
      </c>
      <c r="S7">
        <f>(J8+J9)*'Transfer coefficients'!C74</f>
        <v>72</v>
      </c>
    </row>
    <row r="8" spans="3:20" x14ac:dyDescent="0.2">
      <c r="C8" s="9" t="str">
        <f t="shared" si="1"/>
        <v>Back Glass</v>
      </c>
      <c r="D8" t="str">
        <f t="shared" si="2"/>
        <v>Back Glass</v>
      </c>
      <c r="E8">
        <f t="shared" si="3"/>
        <v>17350.009999999998</v>
      </c>
      <c r="F8" s="10" t="str">
        <f t="shared" si="4"/>
        <v>Low-iron solar Glass containing Antimony</v>
      </c>
      <c r="H8" s="9" t="str">
        <f t="shared" si="0"/>
        <v>Junction Box</v>
      </c>
      <c r="I8" t="str">
        <f t="shared" si="5"/>
        <v>Right Cable Core</v>
      </c>
      <c r="J8">
        <f t="shared" si="6"/>
        <v>36</v>
      </c>
      <c r="K8" s="10" t="str">
        <f t="shared" si="7"/>
        <v>Copper</v>
      </c>
      <c r="M8" s="9" t="str">
        <f t="shared" ref="M8:M10" si="9">O116</f>
        <v>Frame</v>
      </c>
      <c r="N8" t="str">
        <f t="shared" si="8"/>
        <v>Long Frame</v>
      </c>
      <c r="O8">
        <f t="shared" si="8"/>
        <v>1173.8800000000001</v>
      </c>
      <c r="P8" s="10" t="str">
        <f t="shared" si="8"/>
        <v>Aluminum</v>
      </c>
      <c r="R8" s="9"/>
    </row>
    <row r="9" spans="3:20" x14ac:dyDescent="0.2">
      <c r="C9" s="9" t="str">
        <f t="shared" si="1"/>
        <v>Back Glass</v>
      </c>
      <c r="D9" t="str">
        <f t="shared" si="2"/>
        <v>Back Glass</v>
      </c>
      <c r="E9">
        <f t="shared" si="3"/>
        <v>0</v>
      </c>
      <c r="F9" s="10" t="str">
        <f t="shared" si="4"/>
        <v>Antimony</v>
      </c>
      <c r="H9" s="9" t="str">
        <f t="shared" si="0"/>
        <v>Junction Box</v>
      </c>
      <c r="I9" t="str">
        <f t="shared" si="5"/>
        <v>Left Cable Core</v>
      </c>
      <c r="J9">
        <f t="shared" si="6"/>
        <v>36</v>
      </c>
      <c r="K9" s="10" t="str">
        <f t="shared" si="7"/>
        <v>Copper</v>
      </c>
      <c r="M9" s="9" t="str">
        <f t="shared" si="9"/>
        <v>Frame</v>
      </c>
      <c r="N9" t="str">
        <f t="shared" si="8"/>
        <v>Short Frame</v>
      </c>
      <c r="O9">
        <f t="shared" si="8"/>
        <v>687.82</v>
      </c>
      <c r="P9" s="10" t="str">
        <f t="shared" si="8"/>
        <v>Aluminum</v>
      </c>
      <c r="R9" s="9"/>
    </row>
    <row r="10" spans="3:20" x14ac:dyDescent="0.2">
      <c r="C10" s="9" t="str">
        <f t="shared" si="1"/>
        <v>Front Glass</v>
      </c>
      <c r="D10" t="str">
        <f t="shared" si="2"/>
        <v>Front Glass</v>
      </c>
      <c r="E10">
        <f t="shared" si="3"/>
        <v>17353.151999999998</v>
      </c>
      <c r="F10" s="10" t="str">
        <f t="shared" si="4"/>
        <v>Low-iron solar Glass containing Antimony</v>
      </c>
      <c r="H10" s="9" t="str">
        <f t="shared" si="0"/>
        <v>Junction Box</v>
      </c>
      <c r="I10" t="str">
        <f t="shared" si="5"/>
        <v>Right Cable Insulation</v>
      </c>
      <c r="J10">
        <f t="shared" si="6"/>
        <v>22.5</v>
      </c>
      <c r="K10" s="10" t="str">
        <f t="shared" si="7"/>
        <v>Polyethylene</v>
      </c>
      <c r="M10" s="11" t="str">
        <f t="shared" si="9"/>
        <v>Frame</v>
      </c>
      <c r="N10" s="2" t="str">
        <f t="shared" si="8"/>
        <v>Silicone Glue</v>
      </c>
      <c r="O10" s="2">
        <f t="shared" si="8"/>
        <v>66</v>
      </c>
      <c r="P10" s="12" t="str">
        <f t="shared" si="8"/>
        <v>Silione Glue (estimate)</v>
      </c>
      <c r="R10" s="9"/>
    </row>
    <row r="11" spans="3:20" x14ac:dyDescent="0.2">
      <c r="C11" s="9" t="str">
        <f t="shared" si="1"/>
        <v>Front Glass</v>
      </c>
      <c r="D11" t="str">
        <f t="shared" si="2"/>
        <v>Front Glass</v>
      </c>
      <c r="E11">
        <f t="shared" si="3"/>
        <v>0</v>
      </c>
      <c r="F11" s="10" t="str">
        <f t="shared" si="4"/>
        <v>Antimony</v>
      </c>
      <c r="H11" s="9" t="str">
        <f t="shared" si="0"/>
        <v>Junction Box</v>
      </c>
      <c r="I11" t="str">
        <f t="shared" si="5"/>
        <v>Left Cable Insulation</v>
      </c>
      <c r="J11">
        <f t="shared" si="6"/>
        <v>22.5</v>
      </c>
      <c r="K11" s="10" t="str">
        <f t="shared" si="7"/>
        <v>Polyethylene</v>
      </c>
      <c r="R11" s="9"/>
    </row>
    <row r="12" spans="3:20" x14ac:dyDescent="0.2">
      <c r="C12" s="9" t="str">
        <f t="shared" si="1"/>
        <v>Bus Bar Wires</v>
      </c>
      <c r="D12" t="str">
        <f t="shared" si="2"/>
        <v xml:space="preserve">BB Wire M Side One Piece </v>
      </c>
      <c r="E12">
        <f t="shared" si="3"/>
        <v>3.1621859999999997</v>
      </c>
      <c r="F12" s="10" t="str">
        <f t="shared" si="4"/>
        <v>Copper</v>
      </c>
      <c r="H12" s="9" t="str">
        <f t="shared" si="0"/>
        <v>Junction Box</v>
      </c>
      <c r="I12" t="str">
        <f t="shared" si="5"/>
        <v>Left Box</v>
      </c>
      <c r="J12">
        <f t="shared" si="6"/>
        <v>7.75</v>
      </c>
      <c r="K12" s="10" t="str">
        <f t="shared" si="7"/>
        <v>Polypropylene</v>
      </c>
      <c r="R12" s="9"/>
    </row>
    <row r="13" spans="3:20" x14ac:dyDescent="0.2">
      <c r="C13" s="9" t="str">
        <f t="shared" si="1"/>
        <v>Bus Bar Wires</v>
      </c>
      <c r="D13" t="str">
        <f t="shared" si="2"/>
        <v xml:space="preserve">BB Wire M Side One Piece </v>
      </c>
      <c r="E13">
        <f t="shared" si="3"/>
        <v>0.179118</v>
      </c>
      <c r="F13" s="10" t="str">
        <f t="shared" si="4"/>
        <v>Tin</v>
      </c>
      <c r="H13" s="9" t="str">
        <f t="shared" si="0"/>
        <v>Junction Box</v>
      </c>
      <c r="I13" t="str">
        <f t="shared" si="5"/>
        <v>Left Lid</v>
      </c>
      <c r="J13">
        <f t="shared" si="6"/>
        <v>2.09</v>
      </c>
      <c r="K13" s="10" t="str">
        <f t="shared" si="7"/>
        <v>Polypropylene</v>
      </c>
      <c r="R13" s="9"/>
    </row>
    <row r="14" spans="3:20" x14ac:dyDescent="0.2">
      <c r="C14" s="9" t="str">
        <f t="shared" si="1"/>
        <v>Bus Bar Wires</v>
      </c>
      <c r="D14" t="str">
        <f t="shared" si="2"/>
        <v xml:space="preserve">BB Wire M Side One Piece </v>
      </c>
      <c r="E14">
        <f t="shared" si="3"/>
        <v>6.6959999999999997E-3</v>
      </c>
      <c r="F14" s="10" t="str">
        <f t="shared" si="4"/>
        <v>Silver</v>
      </c>
      <c r="H14" s="9" t="str">
        <f t="shared" si="0"/>
        <v>Junction Box</v>
      </c>
      <c r="I14" t="str">
        <f t="shared" si="5"/>
        <v>MC4_female</v>
      </c>
      <c r="J14">
        <f t="shared" si="6"/>
        <v>9.6999999999999993</v>
      </c>
      <c r="K14" s="10" t="str">
        <f t="shared" si="7"/>
        <v>Polypropylene</v>
      </c>
      <c r="R14" s="9"/>
    </row>
    <row r="15" spans="3:20" x14ac:dyDescent="0.2">
      <c r="C15" s="9" t="str">
        <f t="shared" si="1"/>
        <v>Bus Bar Wires</v>
      </c>
      <c r="D15" t="str">
        <f t="shared" si="2"/>
        <v xml:space="preserve">BB Wire M Side One Piece </v>
      </c>
      <c r="E15">
        <f t="shared" si="3"/>
        <v>0</v>
      </c>
      <c r="F15" s="10" t="str">
        <f t="shared" si="4"/>
        <v>Lead</v>
      </c>
      <c r="H15" s="9" t="str">
        <f t="shared" si="0"/>
        <v>Junction Box</v>
      </c>
      <c r="I15" t="str">
        <f t="shared" si="5"/>
        <v>MC4_male</v>
      </c>
      <c r="J15">
        <f t="shared" si="6"/>
        <v>9.0299999999999994</v>
      </c>
      <c r="K15" s="10" t="str">
        <f t="shared" si="7"/>
        <v>Polypropylene</v>
      </c>
      <c r="R15" s="9"/>
    </row>
    <row r="16" spans="3:20" x14ac:dyDescent="0.2">
      <c r="C16" s="9" t="str">
        <f t="shared" si="1"/>
        <v>Bus Bar Wires</v>
      </c>
      <c r="D16" t="str">
        <f t="shared" si="2"/>
        <v xml:space="preserve">BB Wire M Mid One Piece </v>
      </c>
      <c r="E16">
        <f t="shared" si="3"/>
        <v>6.501938</v>
      </c>
      <c r="F16" s="10" t="str">
        <f t="shared" si="4"/>
        <v>Copper</v>
      </c>
      <c r="H16" s="9" t="str">
        <f t="shared" si="0"/>
        <v>Junction Box</v>
      </c>
      <c r="I16" t="str">
        <f t="shared" si="5"/>
        <v>Middle Box</v>
      </c>
      <c r="J16">
        <f t="shared" si="6"/>
        <v>7.75</v>
      </c>
      <c r="K16" s="10" t="str">
        <f t="shared" si="7"/>
        <v>Polypropylene</v>
      </c>
      <c r="R16" s="9"/>
    </row>
    <row r="17" spans="3:18" x14ac:dyDescent="0.2">
      <c r="C17" s="9" t="str">
        <f t="shared" si="1"/>
        <v>Bus Bar Wires</v>
      </c>
      <c r="D17" t="str">
        <f t="shared" si="2"/>
        <v xml:space="preserve">BB Wire M Mid One Piece </v>
      </c>
      <c r="E17">
        <f t="shared" si="3"/>
        <v>0.36829400000000001</v>
      </c>
      <c r="F17" s="10" t="str">
        <f t="shared" si="4"/>
        <v>Tin</v>
      </c>
      <c r="H17" s="9" t="str">
        <f t="shared" si="0"/>
        <v>Junction Box</v>
      </c>
      <c r="I17" t="str">
        <f t="shared" si="5"/>
        <v>Middle Lid</v>
      </c>
      <c r="J17">
        <f t="shared" si="6"/>
        <v>2.09</v>
      </c>
      <c r="K17" s="10" t="str">
        <f t="shared" si="7"/>
        <v>Polypropylene</v>
      </c>
      <c r="R17" s="9"/>
    </row>
    <row r="18" spans="3:18" x14ac:dyDescent="0.2">
      <c r="C18" s="9" t="str">
        <f t="shared" si="1"/>
        <v>Bus Bar Wires</v>
      </c>
      <c r="D18" t="str">
        <f t="shared" si="2"/>
        <v xml:space="preserve">BB Wire M Mid One Piece </v>
      </c>
      <c r="E18">
        <f t="shared" si="3"/>
        <v>1.3768000000000001E-2</v>
      </c>
      <c r="F18" s="10" t="str">
        <f t="shared" si="4"/>
        <v>Silver</v>
      </c>
      <c r="H18" s="9" t="str">
        <f t="shared" si="0"/>
        <v>Junction Box</v>
      </c>
      <c r="I18" t="str">
        <f t="shared" si="5"/>
        <v>Right Box</v>
      </c>
      <c r="J18">
        <f t="shared" si="6"/>
        <v>7.75</v>
      </c>
      <c r="K18" s="10" t="str">
        <f t="shared" si="7"/>
        <v>Polypropylene</v>
      </c>
      <c r="R18" s="9"/>
    </row>
    <row r="19" spans="3:18" x14ac:dyDescent="0.2">
      <c r="C19" s="9" t="str">
        <f t="shared" si="1"/>
        <v>Bus Bar Wires</v>
      </c>
      <c r="D19" t="str">
        <f t="shared" si="2"/>
        <v xml:space="preserve">BB Wire M Mid One Piece </v>
      </c>
      <c r="E19">
        <f t="shared" si="3"/>
        <v>0</v>
      </c>
      <c r="F19" s="10" t="str">
        <f t="shared" si="4"/>
        <v>Lead</v>
      </c>
      <c r="H19" s="9" t="str">
        <f t="shared" si="0"/>
        <v>Junction Box</v>
      </c>
      <c r="I19" t="str">
        <f t="shared" si="5"/>
        <v>Right Lid</v>
      </c>
      <c r="J19">
        <f t="shared" si="6"/>
        <v>2.09</v>
      </c>
      <c r="K19" s="10" t="str">
        <f t="shared" si="7"/>
        <v>Polypropylene</v>
      </c>
      <c r="R19" s="9"/>
    </row>
    <row r="20" spans="3:18" x14ac:dyDescent="0.2">
      <c r="C20" s="9" t="str">
        <f t="shared" si="1"/>
        <v>Bus Bar Wires</v>
      </c>
      <c r="D20" t="str">
        <f t="shared" si="2"/>
        <v xml:space="preserve">Wire BB </v>
      </c>
      <c r="E20">
        <f t="shared" si="3"/>
        <v>32.641919999999999</v>
      </c>
      <c r="F20" s="10" t="str">
        <f t="shared" si="4"/>
        <v>Copper</v>
      </c>
      <c r="H20" s="11" t="str">
        <f t="shared" si="0"/>
        <v>Junction Box</v>
      </c>
      <c r="I20" s="2" t="str">
        <f t="shared" si="5"/>
        <v>Silicone Glue</v>
      </c>
      <c r="J20" s="2">
        <f t="shared" si="6"/>
        <v>24</v>
      </c>
      <c r="K20" s="12" t="str">
        <f t="shared" si="7"/>
        <v>Silicone Glue (estimate)</v>
      </c>
      <c r="R20" s="9"/>
    </row>
    <row r="21" spans="3:18" x14ac:dyDescent="0.2">
      <c r="C21" s="9" t="str">
        <f t="shared" si="1"/>
        <v>Bus Bar Wires</v>
      </c>
      <c r="D21" t="str">
        <f t="shared" si="2"/>
        <v xml:space="preserve">Wire BB </v>
      </c>
      <c r="E21">
        <f t="shared" si="3"/>
        <v>1.8489600000000002</v>
      </c>
      <c r="F21" s="10" t="str">
        <f t="shared" si="4"/>
        <v>Tin</v>
      </c>
      <c r="R21" s="9"/>
    </row>
    <row r="22" spans="3:18" x14ac:dyDescent="0.2">
      <c r="C22" s="9" t="str">
        <f t="shared" si="1"/>
        <v>Bus Bar Wires</v>
      </c>
      <c r="D22" t="str">
        <f t="shared" ref="D22:D37" si="10">F163</f>
        <v xml:space="preserve">Wire BB </v>
      </c>
      <c r="E22">
        <f t="shared" ref="E22:E37" si="11">G163</f>
        <v>6.9120000000000001E-2</v>
      </c>
      <c r="F22" s="10" t="str">
        <f t="shared" ref="F22:F37" si="12">H163</f>
        <v>Silver</v>
      </c>
      <c r="R22" s="9"/>
    </row>
    <row r="23" spans="3:18" x14ac:dyDescent="0.2">
      <c r="C23" s="9" t="str">
        <f t="shared" si="1"/>
        <v>Bus Bar Wires</v>
      </c>
      <c r="D23" t="str">
        <f t="shared" si="10"/>
        <v xml:space="preserve">Wire BB </v>
      </c>
      <c r="E23">
        <f t="shared" si="11"/>
        <v>0</v>
      </c>
      <c r="F23" s="10" t="str">
        <f t="shared" si="12"/>
        <v>Lead</v>
      </c>
      <c r="R23" s="9"/>
    </row>
    <row r="24" spans="3:18" x14ac:dyDescent="0.2">
      <c r="C24" s="9" t="str">
        <f t="shared" si="1"/>
        <v>Bus Bar Wires</v>
      </c>
      <c r="D24" t="str">
        <f t="shared" si="10"/>
        <v xml:space="preserve">BB Wire 2 Cells </v>
      </c>
      <c r="E24">
        <f t="shared" si="11"/>
        <v>17.630037000000002</v>
      </c>
      <c r="F24" s="10" t="str">
        <f t="shared" si="12"/>
        <v>Copper</v>
      </c>
      <c r="R24" s="9"/>
    </row>
    <row r="25" spans="3:18" x14ac:dyDescent="0.2">
      <c r="C25" s="9" t="str">
        <f t="shared" si="1"/>
        <v>Bus Bar Wires</v>
      </c>
      <c r="D25" t="str">
        <f t="shared" si="10"/>
        <v xml:space="preserve">BB Wire 2 Cells </v>
      </c>
      <c r="E25">
        <f t="shared" si="11"/>
        <v>0.99863100000000005</v>
      </c>
      <c r="F25" s="10" t="str">
        <f t="shared" si="12"/>
        <v>Tin</v>
      </c>
      <c r="R25" s="9"/>
    </row>
    <row r="26" spans="3:18" x14ac:dyDescent="0.2">
      <c r="C26" s="9" t="str">
        <f t="shared" si="1"/>
        <v>Bus Bar Wires</v>
      </c>
      <c r="D26" t="str">
        <f t="shared" si="10"/>
        <v xml:space="preserve">BB Wire 2 Cells </v>
      </c>
      <c r="E26">
        <f t="shared" si="11"/>
        <v>3.7332000000000004E-2</v>
      </c>
      <c r="F26" s="10" t="str">
        <f t="shared" si="12"/>
        <v>Silver</v>
      </c>
      <c r="R26" s="9"/>
    </row>
    <row r="27" spans="3:18" x14ac:dyDescent="0.2">
      <c r="C27" s="9" t="str">
        <f t="shared" si="1"/>
        <v>Bus Bar Wires</v>
      </c>
      <c r="D27" t="str">
        <f t="shared" si="10"/>
        <v xml:space="preserve">BB Wire 2 Cells </v>
      </c>
      <c r="E27">
        <f t="shared" si="11"/>
        <v>0</v>
      </c>
      <c r="F27" s="10" t="str">
        <f t="shared" si="12"/>
        <v>Lead</v>
      </c>
      <c r="R27" s="9"/>
    </row>
    <row r="28" spans="3:18" x14ac:dyDescent="0.2">
      <c r="C28" s="9" t="str">
        <f t="shared" si="1"/>
        <v>Tabbing wires</v>
      </c>
      <c r="D28" t="str">
        <f t="shared" si="10"/>
        <v>Cell wire (tin-plated copper)</v>
      </c>
      <c r="E28">
        <f t="shared" si="11"/>
        <v>280.72051199999993</v>
      </c>
      <c r="F28" s="10" t="str">
        <f t="shared" si="12"/>
        <v>Copper</v>
      </c>
      <c r="R28" s="9"/>
    </row>
    <row r="29" spans="3:18" x14ac:dyDescent="0.2">
      <c r="C29" s="9" t="str">
        <f t="shared" si="1"/>
        <v>Tabbing wires</v>
      </c>
      <c r="D29" t="str">
        <f t="shared" si="10"/>
        <v>Cell wire (tin-plated copper)</v>
      </c>
      <c r="E29">
        <f t="shared" si="11"/>
        <v>15.901055999999997</v>
      </c>
      <c r="F29" s="10" t="str">
        <f t="shared" si="12"/>
        <v>Tin</v>
      </c>
      <c r="R29" s="9"/>
    </row>
    <row r="30" spans="3:18" x14ac:dyDescent="0.2">
      <c r="C30" s="9" t="str">
        <f t="shared" si="1"/>
        <v>Tabbing wires</v>
      </c>
      <c r="D30" t="str">
        <f t="shared" si="10"/>
        <v>Cell wire (tin-plated copper)</v>
      </c>
      <c r="E30">
        <f t="shared" si="11"/>
        <v>0.59443199999999996</v>
      </c>
      <c r="F30" s="10" t="str">
        <f t="shared" si="12"/>
        <v>Silver</v>
      </c>
      <c r="R30" s="9"/>
    </row>
    <row r="31" spans="3:18" x14ac:dyDescent="0.2">
      <c r="C31" s="9" t="str">
        <f t="shared" si="1"/>
        <v>Tabbing wires</v>
      </c>
      <c r="D31" t="str">
        <f t="shared" si="10"/>
        <v>Cell wire (tin-plated copper)</v>
      </c>
      <c r="E31">
        <f t="shared" si="11"/>
        <v>0</v>
      </c>
      <c r="F31" s="10" t="str">
        <f t="shared" si="12"/>
        <v>Lead</v>
      </c>
      <c r="R31" s="9"/>
    </row>
    <row r="32" spans="3:18" x14ac:dyDescent="0.2">
      <c r="C32" s="9" t="str">
        <f t="shared" si="1"/>
        <v>Cells</v>
      </c>
      <c r="D32" t="str">
        <f t="shared" si="10"/>
        <v>Half-Cut Cell</v>
      </c>
      <c r="E32">
        <f t="shared" si="11"/>
        <v>1620</v>
      </c>
      <c r="F32" s="10" t="str">
        <f t="shared" si="12"/>
        <v>Silicon</v>
      </c>
      <c r="R32" s="9"/>
    </row>
    <row r="33" spans="3:18" x14ac:dyDescent="0.2">
      <c r="C33" s="9" t="str">
        <f t="shared" si="1"/>
        <v>Cells</v>
      </c>
      <c r="D33" t="str">
        <f t="shared" si="10"/>
        <v>Cell mettalisation</v>
      </c>
      <c r="E33">
        <f t="shared" si="11"/>
        <v>4.8</v>
      </c>
      <c r="F33" s="10" t="str">
        <f t="shared" si="12"/>
        <v>Silver</v>
      </c>
      <c r="R33" s="9"/>
    </row>
    <row r="34" spans="3:18" x14ac:dyDescent="0.2">
      <c r="C34" s="9" t="str">
        <f t="shared" si="1"/>
        <v>Cells</v>
      </c>
      <c r="D34" t="str">
        <f t="shared" si="10"/>
        <v>Cell Al passivation layer</v>
      </c>
      <c r="E34">
        <f t="shared" si="11"/>
        <v>48</v>
      </c>
      <c r="F34" s="10" t="str">
        <f t="shared" si="12"/>
        <v>Aluminum</v>
      </c>
      <c r="R34" s="9"/>
    </row>
    <row r="35" spans="3:18" x14ac:dyDescent="0.2">
      <c r="C35" s="9" t="str">
        <f t="shared" si="1"/>
        <v>Encapsulation</v>
      </c>
      <c r="D35" t="str">
        <f t="shared" si="10"/>
        <v>Encapsulation</v>
      </c>
      <c r="E35">
        <f t="shared" si="11"/>
        <v>100</v>
      </c>
      <c r="F35" s="10" t="str">
        <f t="shared" si="12"/>
        <v>Ethyl Vinyl Acetate (EVA)</v>
      </c>
      <c r="R35" s="9"/>
    </row>
    <row r="36" spans="3:18" x14ac:dyDescent="0.2">
      <c r="C36" s="9" t="str">
        <f t="shared" si="1"/>
        <v>Encapsulation</v>
      </c>
      <c r="D36" t="str">
        <f t="shared" si="10"/>
        <v>Encapsulation</v>
      </c>
      <c r="E36">
        <f t="shared" si="11"/>
        <v>0</v>
      </c>
      <c r="F36" s="10" t="str">
        <f t="shared" si="12"/>
        <v>unknown</v>
      </c>
      <c r="R36" s="9"/>
    </row>
    <row r="37" spans="3:18" x14ac:dyDescent="0.2">
      <c r="C37" s="11" t="str">
        <f t="shared" si="1"/>
        <v>Encapsulation</v>
      </c>
      <c r="D37" s="2" t="str">
        <f t="shared" si="10"/>
        <v>Encapsulation</v>
      </c>
      <c r="E37" s="2">
        <f t="shared" si="11"/>
        <v>0</v>
      </c>
      <c r="F37" s="12" t="str">
        <f t="shared" si="12"/>
        <v>unknown</v>
      </c>
    </row>
    <row r="38" spans="3:18" s="3" customFormat="1" ht="16" thickBot="1" x14ac:dyDescent="0.25"/>
    <row r="39" spans="3:18" s="19" customFormat="1" ht="23" thickBot="1" x14ac:dyDescent="0.35">
      <c r="C39" s="62" t="s">
        <v>266</v>
      </c>
    </row>
    <row r="41" spans="3:18" ht="22" x14ac:dyDescent="0.3">
      <c r="C41" s="14" t="s">
        <v>267</v>
      </c>
    </row>
    <row r="43" spans="3:18" x14ac:dyDescent="0.2">
      <c r="C43" s="6" t="str">
        <f>'Transfer coefficients'!B6</f>
        <v>TC Manual Dismantling</v>
      </c>
      <c r="D43" s="15">
        <f>'Transfer coefficients'!C6</f>
        <v>0</v>
      </c>
    </row>
    <row r="44" spans="3:18" x14ac:dyDescent="0.2">
      <c r="C44" s="9" t="str">
        <f>'Transfer coefficients'!B7</f>
        <v>Efficiency of deframing</v>
      </c>
      <c r="D44" s="10">
        <f>'Transfer coefficients'!C7</f>
        <v>1</v>
      </c>
    </row>
    <row r="45" spans="3:18" x14ac:dyDescent="0.2">
      <c r="C45" s="9">
        <f>'Transfer coefficients'!B8</f>
        <v>0</v>
      </c>
      <c r="D45" s="10">
        <f>'Transfer coefficients'!C8</f>
        <v>0</v>
      </c>
    </row>
    <row r="46" spans="3:18" x14ac:dyDescent="0.2">
      <c r="C46" s="9">
        <f>'Transfer coefficients'!B9</f>
        <v>0</v>
      </c>
      <c r="D46" s="10">
        <f>'Transfer coefficients'!C9</f>
        <v>0</v>
      </c>
    </row>
    <row r="47" spans="3:18" x14ac:dyDescent="0.2">
      <c r="C47" s="11">
        <f>'Transfer coefficients'!B10</f>
        <v>0</v>
      </c>
      <c r="D47" s="12">
        <f>'Transfer coefficients'!C10</f>
        <v>0</v>
      </c>
    </row>
    <row r="50" spans="1:12" x14ac:dyDescent="0.2">
      <c r="C50" s="6" t="str">
        <f>'Transfer coefficients'!B12</f>
        <v>TC Shredding and crushing</v>
      </c>
      <c r="D50" s="15">
        <f>'Transfer coefficients'!C12</f>
        <v>0</v>
      </c>
    </row>
    <row r="51" spans="1:12" x14ac:dyDescent="0.2">
      <c r="C51" s="13" t="str">
        <f>'Transfer coefficients'!B13</f>
        <v>Shredding efficiency</v>
      </c>
      <c r="D51" s="16">
        <f>'Transfer coefficients'!C13</f>
        <v>1</v>
      </c>
    </row>
    <row r="52" spans="1:12" x14ac:dyDescent="0.2">
      <c r="C52" s="13">
        <f>'Transfer coefficients'!B14</f>
        <v>0</v>
      </c>
      <c r="D52" s="16">
        <f>'Transfer coefficients'!C14</f>
        <v>0</v>
      </c>
    </row>
    <row r="53" spans="1:12" x14ac:dyDescent="0.2">
      <c r="C53" s="13">
        <f>'Transfer coefficients'!B15</f>
        <v>0</v>
      </c>
      <c r="D53" s="16">
        <f>'Transfer coefficients'!C15</f>
        <v>0</v>
      </c>
    </row>
    <row r="54" spans="1:12" x14ac:dyDescent="0.2">
      <c r="C54" s="17">
        <f>'Transfer coefficients'!B16</f>
        <v>0</v>
      </c>
      <c r="D54" s="18">
        <f>'Transfer coefficients'!C16</f>
        <v>0</v>
      </c>
    </row>
    <row r="57" spans="1:12" s="3" customFormat="1" ht="16" thickBot="1" x14ac:dyDescent="0.25"/>
    <row r="59" spans="1:12" ht="22" x14ac:dyDescent="0.3">
      <c r="C59" s="14"/>
    </row>
    <row r="63" spans="1:12" ht="19" x14ac:dyDescent="0.25">
      <c r="A63" s="232" t="s">
        <v>269</v>
      </c>
      <c r="B63" s="233"/>
      <c r="C63" s="233"/>
      <c r="D63" s="220"/>
      <c r="E63" s="219" t="s">
        <v>268</v>
      </c>
      <c r="F63" s="219"/>
      <c r="G63" s="219"/>
      <c r="H63" s="219"/>
      <c r="I63" s="219"/>
      <c r="J63" s="219"/>
      <c r="K63" s="219"/>
      <c r="L63" s="219"/>
    </row>
    <row r="64" spans="1:12" x14ac:dyDescent="0.2">
      <c r="A64" s="232"/>
      <c r="B64" s="233"/>
      <c r="C64" s="233"/>
      <c r="D64" s="220"/>
    </row>
    <row r="65" spans="1:12" x14ac:dyDescent="0.2">
      <c r="A65" s="232"/>
      <c r="B65" s="233"/>
      <c r="C65" s="233"/>
      <c r="D65" s="220"/>
      <c r="E65" s="165" t="str">
        <f>'BOM Standard solar panel'!A1</f>
        <v>Category</v>
      </c>
      <c r="F65" s="165" t="str">
        <f>'BOM Standard solar panel'!B1</f>
        <v>Part Cost (€ per part)</v>
      </c>
      <c r="G65" s="165" t="str">
        <f>'BOM Standard solar panel'!C1</f>
        <v>Part name</v>
      </c>
      <c r="H65" s="165" t="str">
        <f>'BOM Standard solar panel'!D1</f>
        <v>Quantity</v>
      </c>
      <c r="I65" s="165" t="str">
        <f>'BOM Standard solar panel'!E1</f>
        <v>Mass/Unit [gram]</v>
      </c>
      <c r="J65" s="165" t="str">
        <f>'BOM Standard solar panel'!F1</f>
        <v>Total Mass [gram]</v>
      </c>
      <c r="K65" s="165" t="str">
        <f>'BOM Standard solar panel'!G1</f>
        <v xml:space="preserve">Material </v>
      </c>
      <c r="L65" s="165" t="str">
        <f>'BOM Standard solar panel'!H1</f>
        <v>Proportion of material in part</v>
      </c>
    </row>
    <row r="66" spans="1:12" x14ac:dyDescent="0.2">
      <c r="A66" s="232"/>
      <c r="B66" s="233"/>
      <c r="C66" s="233"/>
      <c r="D66" s="220"/>
      <c r="E66" s="46" t="str">
        <f>'BOM Standard solar panel'!A2</f>
        <v>Back Glass</v>
      </c>
      <c r="F66" s="46">
        <f>'BOM Standard solar panel'!B2</f>
        <v>10.76</v>
      </c>
      <c r="G66" s="46" t="str">
        <f>'BOM Standard solar panel'!C2</f>
        <v>Back Glass</v>
      </c>
      <c r="H66" s="46">
        <f>'BOM Standard solar panel'!D2</f>
        <v>1</v>
      </c>
      <c r="I66" s="46">
        <f>'BOM Standard solar panel'!E2</f>
        <v>17350.009999999998</v>
      </c>
      <c r="J66" s="46">
        <f>'BOM Standard solar panel'!F2</f>
        <v>17350.009999999998</v>
      </c>
      <c r="K66" s="46" t="str">
        <f>'BOM Standard solar panel'!G2</f>
        <v>Low-iron solar Glass containing Antimony</v>
      </c>
      <c r="L66" s="46">
        <f>'BOM Standard solar panel'!H2</f>
        <v>1</v>
      </c>
    </row>
    <row r="67" spans="1:12" x14ac:dyDescent="0.2">
      <c r="A67" s="232"/>
      <c r="B67" s="233"/>
      <c r="C67" s="233"/>
      <c r="D67" s="220"/>
      <c r="E67" s="46" t="str">
        <f>'BOM Standard solar panel'!A3</f>
        <v>Back Glass</v>
      </c>
      <c r="F67" s="46">
        <f>'BOM Standard solar panel'!B3</f>
        <v>0</v>
      </c>
      <c r="G67" s="46" t="str">
        <f>'BOM Standard solar panel'!C3</f>
        <v>Back Glass</v>
      </c>
      <c r="H67" s="46">
        <f>'BOM Standard solar panel'!D3</f>
        <v>0</v>
      </c>
      <c r="I67" s="46">
        <f>'BOM Standard solar panel'!E3</f>
        <v>0</v>
      </c>
      <c r="J67" s="46">
        <f>'BOM Standard solar panel'!F3</f>
        <v>0</v>
      </c>
      <c r="K67" s="46" t="str">
        <f>'BOM Standard solar panel'!G3</f>
        <v>Antimony</v>
      </c>
      <c r="L67" s="46">
        <f>'BOM Standard solar panel'!H3</f>
        <v>0</v>
      </c>
    </row>
    <row r="68" spans="1:12" x14ac:dyDescent="0.2">
      <c r="A68" s="232"/>
      <c r="B68" s="233"/>
      <c r="C68" s="233"/>
      <c r="D68" s="220"/>
      <c r="E68" s="46" t="str">
        <f>'BOM Standard solar panel'!A4</f>
        <v>Front Glass</v>
      </c>
      <c r="F68" s="46">
        <f>'BOM Standard solar panel'!B4</f>
        <v>11.54</v>
      </c>
      <c r="G68" s="46" t="str">
        <f>'BOM Standard solar panel'!C4</f>
        <v>Front Glass</v>
      </c>
      <c r="H68" s="46">
        <f>'BOM Standard solar panel'!D4</f>
        <v>1</v>
      </c>
      <c r="I68" s="46">
        <f>'BOM Standard solar panel'!E4</f>
        <v>17353.151999999998</v>
      </c>
      <c r="J68" s="46">
        <f>'BOM Standard solar panel'!F4</f>
        <v>17353.151999999998</v>
      </c>
      <c r="K68" s="46" t="str">
        <f>'BOM Standard solar panel'!G4</f>
        <v>Low-iron solar Glass containing Antimony</v>
      </c>
      <c r="L68" s="46">
        <f>'BOM Standard solar panel'!H4</f>
        <v>1</v>
      </c>
    </row>
    <row r="69" spans="1:12" x14ac:dyDescent="0.2">
      <c r="A69" s="232"/>
      <c r="B69" s="233"/>
      <c r="C69" s="233"/>
      <c r="D69" s="220"/>
      <c r="E69" s="46" t="str">
        <f>'BOM Standard solar panel'!A5</f>
        <v>Front Glass</v>
      </c>
      <c r="F69" s="46">
        <f>'BOM Standard solar panel'!B5</f>
        <v>0</v>
      </c>
      <c r="G69" s="46" t="str">
        <f>'BOM Standard solar panel'!C5</f>
        <v>Front Glass</v>
      </c>
      <c r="H69" s="46">
        <f>'BOM Standard solar panel'!D5</f>
        <v>0</v>
      </c>
      <c r="I69" s="46">
        <f>'BOM Standard solar panel'!E5</f>
        <v>0</v>
      </c>
      <c r="J69" s="46">
        <f>'BOM Standard solar panel'!F5</f>
        <v>0</v>
      </c>
      <c r="K69" s="46" t="str">
        <f>'BOM Standard solar panel'!G5</f>
        <v>Antimony</v>
      </c>
      <c r="L69" s="46">
        <f>'BOM Standard solar panel'!H5</f>
        <v>0</v>
      </c>
    </row>
    <row r="70" spans="1:12" x14ac:dyDescent="0.2">
      <c r="A70" s="232"/>
      <c r="B70" s="233"/>
      <c r="C70" s="233"/>
      <c r="D70" s="220"/>
      <c r="E70" s="46" t="str">
        <f>'BOM Standard solar panel'!A6</f>
        <v>Bus Bar Wires</v>
      </c>
      <c r="F70" s="46">
        <f>'BOM Standard solar panel'!B6</f>
        <v>0.95</v>
      </c>
      <c r="G70" s="46" t="str">
        <f>'BOM Standard solar panel'!C6</f>
        <v xml:space="preserve">BB Wire M Side One Piece </v>
      </c>
      <c r="H70" s="46">
        <f>'BOM Standard solar panel'!D6</f>
        <v>2</v>
      </c>
      <c r="I70" s="46">
        <f>'BOM Standard solar panel'!E6</f>
        <v>1.6739999999999999</v>
      </c>
      <c r="J70" s="46">
        <f>'BOM Standard solar panel'!F6</f>
        <v>3.1621859999999997</v>
      </c>
      <c r="K70" s="46" t="str">
        <f>'BOM Standard solar panel'!G6</f>
        <v>Copper</v>
      </c>
      <c r="L70" s="46">
        <f>'BOM Standard solar panel'!H6</f>
        <v>0.94450000000000001</v>
      </c>
    </row>
    <row r="71" spans="1:12" x14ac:dyDescent="0.2">
      <c r="A71" s="232"/>
      <c r="B71" s="233"/>
      <c r="C71" s="233"/>
      <c r="D71" s="220"/>
      <c r="E71" s="46" t="str">
        <f>'BOM Standard solar panel'!A7</f>
        <v>Bus Bar Wires</v>
      </c>
      <c r="F71" s="46">
        <f>'BOM Standard solar panel'!B7</f>
        <v>0</v>
      </c>
      <c r="G71" s="46" t="str">
        <f>'BOM Standard solar panel'!C7</f>
        <v xml:space="preserve">BB Wire M Side One Piece </v>
      </c>
      <c r="H71" s="46">
        <f>'BOM Standard solar panel'!D7</f>
        <v>0</v>
      </c>
      <c r="I71" s="46">
        <f>'BOM Standard solar panel'!E7</f>
        <v>0</v>
      </c>
      <c r="J71" s="46">
        <f>'BOM Standard solar panel'!F7</f>
        <v>0.179118</v>
      </c>
      <c r="K71" s="46" t="str">
        <f>'BOM Standard solar panel'!G7</f>
        <v>Tin</v>
      </c>
      <c r="L71" s="46">
        <f>'BOM Standard solar panel'!H7</f>
        <v>5.3499999999999999E-2</v>
      </c>
    </row>
    <row r="72" spans="1:12" x14ac:dyDescent="0.2">
      <c r="A72" s="232"/>
      <c r="B72" s="233"/>
      <c r="C72" s="233"/>
      <c r="D72" s="220"/>
      <c r="E72" s="46" t="str">
        <f>'BOM Standard solar panel'!A8</f>
        <v>Bus Bar Wires</v>
      </c>
      <c r="F72" s="46">
        <f>'BOM Standard solar panel'!B8</f>
        <v>0</v>
      </c>
      <c r="G72" s="46" t="str">
        <f>'BOM Standard solar panel'!C8</f>
        <v xml:space="preserve">BB Wire M Side One Piece </v>
      </c>
      <c r="H72" s="46">
        <f>'BOM Standard solar panel'!D8</f>
        <v>0</v>
      </c>
      <c r="I72" s="46">
        <f>'BOM Standard solar panel'!E8</f>
        <v>0</v>
      </c>
      <c r="J72" s="46">
        <f>'BOM Standard solar panel'!F8</f>
        <v>6.6959999999999997E-3</v>
      </c>
      <c r="K72" s="46" t="str">
        <f>'BOM Standard solar panel'!G8</f>
        <v>Silver</v>
      </c>
      <c r="L72" s="46">
        <f>'BOM Standard solar panel'!H8</f>
        <v>2E-3</v>
      </c>
    </row>
    <row r="73" spans="1:12" x14ac:dyDescent="0.2">
      <c r="A73" s="232"/>
      <c r="B73" s="233"/>
      <c r="C73" s="233"/>
      <c r="D73" s="220"/>
      <c r="E73" s="46" t="str">
        <f>'BOM Standard solar panel'!A9</f>
        <v>Bus Bar Wires</v>
      </c>
      <c r="F73" s="46">
        <f>'BOM Standard solar panel'!B9</f>
        <v>0</v>
      </c>
      <c r="G73" s="46" t="str">
        <f>'BOM Standard solar panel'!C9</f>
        <v xml:space="preserve">BB Wire M Side One Piece </v>
      </c>
      <c r="H73" s="46">
        <f>'BOM Standard solar panel'!D9</f>
        <v>0</v>
      </c>
      <c r="I73" s="46">
        <f>'BOM Standard solar panel'!E9</f>
        <v>0</v>
      </c>
      <c r="J73" s="46">
        <f>'BOM Standard solar panel'!F9</f>
        <v>0</v>
      </c>
      <c r="K73" s="46" t="str">
        <f>'BOM Standard solar panel'!G9</f>
        <v>Lead</v>
      </c>
      <c r="L73" s="46">
        <f>'BOM Standard solar panel'!H9</f>
        <v>0</v>
      </c>
    </row>
    <row r="74" spans="1:12" x14ac:dyDescent="0.2">
      <c r="A74" s="232"/>
      <c r="B74" s="233"/>
      <c r="C74" s="233"/>
      <c r="D74" s="220"/>
      <c r="E74" s="46" t="str">
        <f>'BOM Standard solar panel'!A10</f>
        <v>Bus Bar Wires</v>
      </c>
      <c r="F74" s="46">
        <f>'BOM Standard solar panel'!B10</f>
        <v>0</v>
      </c>
      <c r="G74" s="46" t="str">
        <f>'BOM Standard solar panel'!C10</f>
        <v xml:space="preserve">BB Wire M Mid One Piece </v>
      </c>
      <c r="H74" s="46">
        <f>'BOM Standard solar panel'!D10</f>
        <v>2</v>
      </c>
      <c r="I74" s="46">
        <f>'BOM Standard solar panel'!E10</f>
        <v>3.4420000000000002</v>
      </c>
      <c r="J74" s="46">
        <f>'BOM Standard solar panel'!F10</f>
        <v>6.501938</v>
      </c>
      <c r="K74" s="46" t="str">
        <f>'BOM Standard solar panel'!G10</f>
        <v>Copper</v>
      </c>
      <c r="L74" s="46">
        <f>'BOM Standard solar panel'!H10</f>
        <v>0.94450000000000001</v>
      </c>
    </row>
    <row r="75" spans="1:12" x14ac:dyDescent="0.2">
      <c r="A75" s="232"/>
      <c r="B75" s="233"/>
      <c r="C75" s="233"/>
      <c r="D75" s="220"/>
      <c r="E75" s="46" t="str">
        <f>'BOM Standard solar panel'!A11</f>
        <v>Bus Bar Wires</v>
      </c>
      <c r="F75" s="46">
        <f>'BOM Standard solar panel'!B11</f>
        <v>0</v>
      </c>
      <c r="G75" s="46" t="str">
        <f>'BOM Standard solar panel'!C11</f>
        <v xml:space="preserve">BB Wire M Mid One Piece </v>
      </c>
      <c r="H75" s="46">
        <f>'BOM Standard solar panel'!D11</f>
        <v>0</v>
      </c>
      <c r="I75" s="46">
        <f>'BOM Standard solar panel'!E11</f>
        <v>0</v>
      </c>
      <c r="J75" s="46">
        <f>'BOM Standard solar panel'!F11</f>
        <v>0.36829400000000001</v>
      </c>
      <c r="K75" s="46" t="str">
        <f>'BOM Standard solar panel'!G11</f>
        <v>Tin</v>
      </c>
      <c r="L75" s="46">
        <f>'BOM Standard solar panel'!H11</f>
        <v>5.3499999999999999E-2</v>
      </c>
    </row>
    <row r="76" spans="1:12" x14ac:dyDescent="0.2">
      <c r="A76" s="232"/>
      <c r="B76" s="233"/>
      <c r="C76" s="233"/>
      <c r="D76" s="220"/>
      <c r="E76" s="46" t="str">
        <f>'BOM Standard solar panel'!A12</f>
        <v>Bus Bar Wires</v>
      </c>
      <c r="F76" s="46">
        <f>'BOM Standard solar panel'!B12</f>
        <v>0</v>
      </c>
      <c r="G76" s="46" t="str">
        <f>'BOM Standard solar panel'!C12</f>
        <v xml:space="preserve">BB Wire M Mid One Piece </v>
      </c>
      <c r="H76" s="46">
        <f>'BOM Standard solar panel'!D12</f>
        <v>0</v>
      </c>
      <c r="I76" s="46">
        <f>'BOM Standard solar panel'!E12</f>
        <v>0</v>
      </c>
      <c r="J76" s="46">
        <f>'BOM Standard solar panel'!F12</f>
        <v>1.3768000000000001E-2</v>
      </c>
      <c r="K76" s="46" t="str">
        <f>'BOM Standard solar panel'!G12</f>
        <v>Silver</v>
      </c>
      <c r="L76" s="46">
        <f>'BOM Standard solar panel'!H12</f>
        <v>2E-3</v>
      </c>
    </row>
    <row r="77" spans="1:12" x14ac:dyDescent="0.2">
      <c r="A77" s="232"/>
      <c r="B77" s="233"/>
      <c r="C77" s="233"/>
      <c r="D77" s="220"/>
      <c r="E77" s="46" t="str">
        <f>'BOM Standard solar panel'!A13</f>
        <v>Bus Bar Wires</v>
      </c>
      <c r="F77" s="46">
        <f>'BOM Standard solar panel'!B13</f>
        <v>0</v>
      </c>
      <c r="G77" s="46" t="str">
        <f>'BOM Standard solar panel'!C13</f>
        <v xml:space="preserve">BB Wire M Mid One Piece </v>
      </c>
      <c r="H77" s="46">
        <f>'BOM Standard solar panel'!D13</f>
        <v>0</v>
      </c>
      <c r="I77" s="46">
        <f>'BOM Standard solar panel'!E13</f>
        <v>0</v>
      </c>
      <c r="J77" s="46">
        <f>'BOM Standard solar panel'!F13</f>
        <v>0</v>
      </c>
      <c r="K77" s="46" t="str">
        <f>'BOM Standard solar panel'!G13</f>
        <v>Lead</v>
      </c>
      <c r="L77" s="46">
        <f>'BOM Standard solar panel'!H13</f>
        <v>0</v>
      </c>
    </row>
    <row r="78" spans="1:12" x14ac:dyDescent="0.2">
      <c r="A78" s="232"/>
      <c r="B78" s="233"/>
      <c r="C78" s="233"/>
      <c r="D78" s="220"/>
      <c r="E78" s="46" t="str">
        <f>'BOM Standard solar panel'!A14</f>
        <v>Bus Bar Wires</v>
      </c>
      <c r="F78" s="46">
        <f>'BOM Standard solar panel'!B14</f>
        <v>0</v>
      </c>
      <c r="G78" s="46" t="str">
        <f>'BOM Standard solar panel'!C14</f>
        <v xml:space="preserve">Wire BB </v>
      </c>
      <c r="H78" s="46">
        <f>'BOM Standard solar panel'!D14</f>
        <v>384</v>
      </c>
      <c r="I78" s="46">
        <f>'BOM Standard solar panel'!E14</f>
        <v>0.09</v>
      </c>
      <c r="J78" s="46">
        <f>'BOM Standard solar panel'!F14</f>
        <v>32.641919999999999</v>
      </c>
      <c r="K78" s="46" t="str">
        <f>'BOM Standard solar panel'!G14</f>
        <v>Copper</v>
      </c>
      <c r="L78" s="46">
        <f>'BOM Standard solar panel'!H14</f>
        <v>0.94450000000000001</v>
      </c>
    </row>
    <row r="79" spans="1:12" x14ac:dyDescent="0.2">
      <c r="A79" s="232"/>
      <c r="B79" s="233"/>
      <c r="C79" s="233"/>
      <c r="D79" s="220"/>
      <c r="E79" s="46" t="str">
        <f>'BOM Standard solar panel'!A15</f>
        <v>Bus Bar Wires</v>
      </c>
      <c r="F79" s="46">
        <f>'BOM Standard solar panel'!B15</f>
        <v>0</v>
      </c>
      <c r="G79" s="46" t="str">
        <f>'BOM Standard solar panel'!C15</f>
        <v xml:space="preserve">Wire BB </v>
      </c>
      <c r="H79" s="46">
        <f>'BOM Standard solar panel'!D15</f>
        <v>0</v>
      </c>
      <c r="I79" s="46">
        <f>'BOM Standard solar panel'!E15</f>
        <v>0</v>
      </c>
      <c r="J79" s="46">
        <f>'BOM Standard solar panel'!F15</f>
        <v>1.8489600000000002</v>
      </c>
      <c r="K79" s="46" t="str">
        <f>'BOM Standard solar panel'!G15</f>
        <v>Tin</v>
      </c>
      <c r="L79" s="46">
        <f>'BOM Standard solar panel'!H15</f>
        <v>5.3499999999999999E-2</v>
      </c>
    </row>
    <row r="80" spans="1:12" x14ac:dyDescent="0.2">
      <c r="A80" s="232"/>
      <c r="B80" s="233"/>
      <c r="C80" s="233"/>
      <c r="D80" s="220"/>
      <c r="E80" s="46" t="str">
        <f>'BOM Standard solar panel'!A16</f>
        <v>Bus Bar Wires</v>
      </c>
      <c r="F80" s="46">
        <f>'BOM Standard solar panel'!B16</f>
        <v>0</v>
      </c>
      <c r="G80" s="46" t="str">
        <f>'BOM Standard solar panel'!C16</f>
        <v xml:space="preserve">Wire BB </v>
      </c>
      <c r="H80" s="46">
        <f>'BOM Standard solar panel'!D16</f>
        <v>0</v>
      </c>
      <c r="I80" s="46">
        <f>'BOM Standard solar panel'!E16</f>
        <v>0</v>
      </c>
      <c r="J80" s="46">
        <f>'BOM Standard solar panel'!F16</f>
        <v>6.9120000000000001E-2</v>
      </c>
      <c r="K80" s="46" t="str">
        <f>'BOM Standard solar panel'!G16</f>
        <v>Silver</v>
      </c>
      <c r="L80" s="46">
        <f>'BOM Standard solar panel'!H16</f>
        <v>2E-3</v>
      </c>
    </row>
    <row r="81" spans="1:12" x14ac:dyDescent="0.2">
      <c r="A81" s="232"/>
      <c r="B81" s="233"/>
      <c r="C81" s="233"/>
      <c r="D81" s="220"/>
      <c r="E81" s="46" t="str">
        <f>'BOM Standard solar panel'!A17</f>
        <v>Bus Bar Wires</v>
      </c>
      <c r="F81" s="46">
        <f>'BOM Standard solar panel'!B17</f>
        <v>0</v>
      </c>
      <c r="G81" s="46" t="str">
        <f>'BOM Standard solar panel'!C17</f>
        <v xml:space="preserve">Wire BB </v>
      </c>
      <c r="H81" s="46">
        <f>'BOM Standard solar panel'!D17</f>
        <v>0</v>
      </c>
      <c r="I81" s="46">
        <f>'BOM Standard solar panel'!E17</f>
        <v>0</v>
      </c>
      <c r="J81" s="46">
        <f>'BOM Standard solar panel'!F17</f>
        <v>0</v>
      </c>
      <c r="K81" s="46" t="str">
        <f>'BOM Standard solar panel'!G17</f>
        <v>Lead</v>
      </c>
      <c r="L81" s="46">
        <f>'BOM Standard solar panel'!H17</f>
        <v>0</v>
      </c>
    </row>
    <row r="82" spans="1:12" x14ac:dyDescent="0.2">
      <c r="A82" s="232"/>
      <c r="B82" s="233"/>
      <c r="C82" s="233"/>
      <c r="D82" s="220"/>
      <c r="E82" s="46" t="str">
        <f>'BOM Standard solar panel'!A18</f>
        <v>Bus Bar Wires</v>
      </c>
      <c r="F82" s="46">
        <f>'BOM Standard solar panel'!B18</f>
        <v>0</v>
      </c>
      <c r="G82" s="46" t="str">
        <f>'BOM Standard solar panel'!C18</f>
        <v xml:space="preserve">BB Wire 2 Cells </v>
      </c>
      <c r="H82" s="46">
        <f>'BOM Standard solar panel'!D18</f>
        <v>6</v>
      </c>
      <c r="I82" s="46">
        <f>'BOM Standard solar panel'!E18</f>
        <v>3.1110000000000002</v>
      </c>
      <c r="J82" s="46">
        <f>'BOM Standard solar panel'!F18</f>
        <v>17.630037000000002</v>
      </c>
      <c r="K82" s="46" t="str">
        <f>'BOM Standard solar panel'!G18</f>
        <v>Copper</v>
      </c>
      <c r="L82" s="46">
        <f>'BOM Standard solar panel'!H18</f>
        <v>0.94450000000000001</v>
      </c>
    </row>
    <row r="83" spans="1:12" x14ac:dyDescent="0.2">
      <c r="A83" s="232"/>
      <c r="B83" s="233"/>
      <c r="C83" s="233"/>
      <c r="D83" s="220"/>
      <c r="E83" s="46" t="str">
        <f>'BOM Standard solar panel'!A19</f>
        <v>Bus Bar Wires</v>
      </c>
      <c r="F83" s="46">
        <f>'BOM Standard solar panel'!B19</f>
        <v>0</v>
      </c>
      <c r="G83" s="46" t="str">
        <f>'BOM Standard solar panel'!C19</f>
        <v xml:space="preserve">BB Wire 2 Cells </v>
      </c>
      <c r="H83" s="46">
        <f>'BOM Standard solar panel'!D19</f>
        <v>0</v>
      </c>
      <c r="I83" s="46">
        <f>'BOM Standard solar panel'!E19</f>
        <v>0</v>
      </c>
      <c r="J83" s="46">
        <f>'BOM Standard solar panel'!F19</f>
        <v>0.99863100000000005</v>
      </c>
      <c r="K83" s="46" t="str">
        <f>'BOM Standard solar panel'!G19</f>
        <v>Tin</v>
      </c>
      <c r="L83" s="46">
        <f>'BOM Standard solar panel'!H19</f>
        <v>5.3499999999999999E-2</v>
      </c>
    </row>
    <row r="84" spans="1:12" x14ac:dyDescent="0.2">
      <c r="A84" s="232"/>
      <c r="B84" s="233"/>
      <c r="C84" s="233"/>
      <c r="D84" s="220"/>
      <c r="E84" s="46" t="str">
        <f>'BOM Standard solar panel'!A20</f>
        <v>Bus Bar Wires</v>
      </c>
      <c r="F84" s="46">
        <f>'BOM Standard solar panel'!B20</f>
        <v>0</v>
      </c>
      <c r="G84" s="46" t="str">
        <f>'BOM Standard solar panel'!C20</f>
        <v xml:space="preserve">BB Wire 2 Cells </v>
      </c>
      <c r="H84" s="46">
        <f>'BOM Standard solar panel'!D20</f>
        <v>0</v>
      </c>
      <c r="I84" s="46">
        <f>'BOM Standard solar panel'!E20</f>
        <v>0</v>
      </c>
      <c r="J84" s="46">
        <f>'BOM Standard solar panel'!F20</f>
        <v>3.7332000000000004E-2</v>
      </c>
      <c r="K84" s="46" t="str">
        <f>'BOM Standard solar panel'!G20</f>
        <v>Silver</v>
      </c>
      <c r="L84" s="46">
        <f>'BOM Standard solar panel'!H20</f>
        <v>2E-3</v>
      </c>
    </row>
    <row r="85" spans="1:12" x14ac:dyDescent="0.2">
      <c r="A85" s="232"/>
      <c r="B85" s="233"/>
      <c r="C85" s="233"/>
      <c r="D85" s="220"/>
      <c r="E85" s="46" t="str">
        <f>'BOM Standard solar panel'!A21</f>
        <v>Bus Bar Wires</v>
      </c>
      <c r="F85" s="46">
        <f>'BOM Standard solar panel'!B21</f>
        <v>0</v>
      </c>
      <c r="G85" s="46" t="str">
        <f>'BOM Standard solar panel'!C21</f>
        <v xml:space="preserve">BB Wire 2 Cells </v>
      </c>
      <c r="H85" s="46">
        <f>'BOM Standard solar panel'!D21</f>
        <v>0</v>
      </c>
      <c r="I85" s="46">
        <f>'BOM Standard solar panel'!E21</f>
        <v>0</v>
      </c>
      <c r="J85" s="46">
        <f>'BOM Standard solar panel'!F21</f>
        <v>0</v>
      </c>
      <c r="K85" s="46" t="str">
        <f>'BOM Standard solar panel'!G21</f>
        <v>Lead</v>
      </c>
      <c r="L85" s="46">
        <f>'BOM Standard solar panel'!H21</f>
        <v>0</v>
      </c>
    </row>
    <row r="86" spans="1:12" x14ac:dyDescent="0.2">
      <c r="A86" s="232"/>
      <c r="B86" s="233"/>
      <c r="C86" s="233"/>
      <c r="D86" s="220"/>
      <c r="E86" s="46" t="str">
        <f>'BOM Standard solar panel'!A22</f>
        <v>Tabbing wires</v>
      </c>
      <c r="F86" s="46">
        <f>'BOM Standard solar panel'!B22</f>
        <v>3.38</v>
      </c>
      <c r="G86" s="46" t="str">
        <f>'BOM Standard solar panel'!C22</f>
        <v>Cell wire (tin-plated copper)</v>
      </c>
      <c r="H86" s="46">
        <f>'BOM Standard solar panel'!D22</f>
        <v>1728</v>
      </c>
      <c r="I86" s="46">
        <f>'BOM Standard solar panel'!E22</f>
        <v>0.17199999999999999</v>
      </c>
      <c r="J86" s="46">
        <f>'BOM Standard solar panel'!F22</f>
        <v>280.72051199999993</v>
      </c>
      <c r="K86" s="46" t="str">
        <f>'BOM Standard solar panel'!G22</f>
        <v>Copper</v>
      </c>
      <c r="L86" s="46">
        <f>'BOM Standard solar panel'!H22</f>
        <v>0.94450000000000001</v>
      </c>
    </row>
    <row r="87" spans="1:12" x14ac:dyDescent="0.2">
      <c r="A87" s="232"/>
      <c r="B87" s="233"/>
      <c r="C87" s="233"/>
      <c r="D87" s="220"/>
      <c r="E87" s="46" t="str">
        <f>'BOM Standard solar panel'!A23</f>
        <v>Tabbing wires</v>
      </c>
      <c r="F87" s="46">
        <f>'BOM Standard solar panel'!B23</f>
        <v>0</v>
      </c>
      <c r="G87" s="46" t="str">
        <f>'BOM Standard solar panel'!C23</f>
        <v>Cell wire (tin-plated copper)</v>
      </c>
      <c r="H87" s="46">
        <f>'BOM Standard solar panel'!D23</f>
        <v>0</v>
      </c>
      <c r="I87" s="46">
        <f>'BOM Standard solar panel'!E23</f>
        <v>0</v>
      </c>
      <c r="J87" s="46">
        <f>'BOM Standard solar panel'!F23</f>
        <v>15.901055999999997</v>
      </c>
      <c r="K87" s="46" t="str">
        <f>'BOM Standard solar panel'!G23</f>
        <v>Tin</v>
      </c>
      <c r="L87" s="46">
        <f>'BOM Standard solar panel'!H23</f>
        <v>5.3499999999999999E-2</v>
      </c>
    </row>
    <row r="88" spans="1:12" x14ac:dyDescent="0.2">
      <c r="A88" s="232"/>
      <c r="B88" s="233"/>
      <c r="C88" s="233"/>
      <c r="D88" s="220"/>
      <c r="E88" s="46" t="str">
        <f>'BOM Standard solar panel'!A24</f>
        <v>Tabbing wires</v>
      </c>
      <c r="F88" s="46">
        <f>'BOM Standard solar panel'!B24</f>
        <v>0</v>
      </c>
      <c r="G88" s="46" t="str">
        <f>'BOM Standard solar panel'!C24</f>
        <v>Cell wire (tin-plated copper)</v>
      </c>
      <c r="H88" s="46">
        <f>'BOM Standard solar panel'!D24</f>
        <v>0</v>
      </c>
      <c r="I88" s="46">
        <f>'BOM Standard solar panel'!E24</f>
        <v>0</v>
      </c>
      <c r="J88" s="46">
        <f>'BOM Standard solar panel'!F24</f>
        <v>0.59443199999999996</v>
      </c>
      <c r="K88" s="46" t="str">
        <f>'BOM Standard solar panel'!G24</f>
        <v>Silver</v>
      </c>
      <c r="L88" s="46">
        <f>'BOM Standard solar panel'!H24</f>
        <v>2E-3</v>
      </c>
    </row>
    <row r="89" spans="1:12" x14ac:dyDescent="0.2">
      <c r="A89" s="232"/>
      <c r="B89" s="233"/>
      <c r="C89" s="233"/>
      <c r="D89" s="220"/>
      <c r="E89" s="46" t="str">
        <f>'BOM Standard solar panel'!A25</f>
        <v>Tabbing wires</v>
      </c>
      <c r="F89" s="46">
        <f>'BOM Standard solar panel'!B25</f>
        <v>0</v>
      </c>
      <c r="G89" s="46" t="str">
        <f>'BOM Standard solar panel'!C25</f>
        <v>Cell wire (tin-plated copper)</v>
      </c>
      <c r="H89" s="46">
        <f>'BOM Standard solar panel'!D25</f>
        <v>0</v>
      </c>
      <c r="I89" s="46">
        <f>'BOM Standard solar panel'!E25</f>
        <v>0</v>
      </c>
      <c r="J89" s="46">
        <f>'BOM Standard solar panel'!F25</f>
        <v>0</v>
      </c>
      <c r="K89" s="46" t="str">
        <f>'BOM Standard solar panel'!G25</f>
        <v>Lead</v>
      </c>
      <c r="L89" s="46">
        <f>'BOM Standard solar panel'!H25</f>
        <v>0</v>
      </c>
    </row>
    <row r="90" spans="1:12" x14ac:dyDescent="0.2">
      <c r="A90" s="232"/>
      <c r="B90" s="233"/>
      <c r="C90" s="233"/>
      <c r="D90" s="220"/>
      <c r="E90" s="46" t="str">
        <f>'BOM Standard solar panel'!A26</f>
        <v>Cells</v>
      </c>
      <c r="F90" s="46">
        <f>'BOM Standard solar panel'!B26</f>
        <v>17.399999999999999</v>
      </c>
      <c r="G90" s="46" t="str">
        <f>'BOM Standard solar panel'!C26</f>
        <v>Half-Cut Cell</v>
      </c>
      <c r="H90" s="46">
        <f>'BOM Standard solar panel'!D26</f>
        <v>120</v>
      </c>
      <c r="I90" s="46">
        <f>'BOM Standard solar panel'!E26</f>
        <v>13.5</v>
      </c>
      <c r="J90" s="46">
        <f>'BOM Standard solar panel'!F26</f>
        <v>1620</v>
      </c>
      <c r="K90" s="46" t="str">
        <f>'BOM Standard solar panel'!G26</f>
        <v>Silicon</v>
      </c>
      <c r="L90" s="46">
        <f>'BOM Standard solar panel'!H26</f>
        <v>1</v>
      </c>
    </row>
    <row r="91" spans="1:12" x14ac:dyDescent="0.2">
      <c r="A91" s="232"/>
      <c r="B91" s="233"/>
      <c r="C91" s="233"/>
      <c r="D91" s="220"/>
      <c r="E91" s="46" t="str">
        <f>'BOM Standard solar panel'!A27</f>
        <v>Cells</v>
      </c>
      <c r="F91" s="46">
        <f>'BOM Standard solar panel'!B27</f>
        <v>0</v>
      </c>
      <c r="G91" s="46" t="str">
        <f>'BOM Standard solar panel'!C27</f>
        <v>Cell mettalisation</v>
      </c>
      <c r="H91" s="46">
        <f>'BOM Standard solar panel'!D27</f>
        <v>120</v>
      </c>
      <c r="I91" s="46">
        <f>'BOM Standard solar panel'!E27</f>
        <v>0.04</v>
      </c>
      <c r="J91" s="46">
        <f>'BOM Standard solar panel'!F27</f>
        <v>4.8</v>
      </c>
      <c r="K91" s="46" t="str">
        <f>'BOM Standard solar panel'!G27</f>
        <v>Silver</v>
      </c>
      <c r="L91" s="46">
        <f>'BOM Standard solar panel'!H27</f>
        <v>1</v>
      </c>
    </row>
    <row r="92" spans="1:12" x14ac:dyDescent="0.2">
      <c r="A92" s="232"/>
      <c r="B92" s="233"/>
      <c r="C92" s="233"/>
      <c r="D92" s="220"/>
      <c r="E92" s="46" t="str">
        <f>'BOM Standard solar panel'!A28</f>
        <v>Cells</v>
      </c>
      <c r="F92" s="46">
        <f>'BOM Standard solar panel'!B28</f>
        <v>0</v>
      </c>
      <c r="G92" s="46" t="str">
        <f>'BOM Standard solar panel'!C28</f>
        <v>Cell Al passivation layer</v>
      </c>
      <c r="H92" s="46">
        <f>'BOM Standard solar panel'!D28</f>
        <v>120</v>
      </c>
      <c r="I92" s="46">
        <f>'BOM Standard solar panel'!E28</f>
        <v>0.4</v>
      </c>
      <c r="J92" s="46">
        <f>'BOM Standard solar panel'!F28</f>
        <v>48</v>
      </c>
      <c r="K92" s="46" t="str">
        <f>'BOM Standard solar panel'!G28</f>
        <v>Aluminum</v>
      </c>
      <c r="L92" s="46">
        <f>'BOM Standard solar panel'!H28</f>
        <v>1</v>
      </c>
    </row>
    <row r="93" spans="1:12" x14ac:dyDescent="0.2">
      <c r="A93" s="232"/>
      <c r="B93" s="233"/>
      <c r="C93" s="233"/>
      <c r="D93" s="220"/>
      <c r="E93" s="46" t="str">
        <f>'BOM Standard solar panel'!A29</f>
        <v>Frame</v>
      </c>
      <c r="F93" s="46">
        <f>'BOM Standard solar panel'!B29</f>
        <v>9.8000000000000007</v>
      </c>
      <c r="G93" s="46" t="str">
        <f>'BOM Standard solar panel'!C29</f>
        <v>Long Frame</v>
      </c>
      <c r="H93" s="46">
        <f>'BOM Standard solar panel'!D29</f>
        <v>2</v>
      </c>
      <c r="I93" s="46">
        <f>'BOM Standard solar panel'!E29</f>
        <v>586.94000000000005</v>
      </c>
      <c r="J93" s="46">
        <f>'BOM Standard solar panel'!F29</f>
        <v>1173.8800000000001</v>
      </c>
      <c r="K93" s="46" t="str">
        <f>'BOM Standard solar panel'!G29</f>
        <v>Aluminum</v>
      </c>
      <c r="L93" s="46">
        <f>'BOM Standard solar panel'!H29</f>
        <v>1</v>
      </c>
    </row>
    <row r="94" spans="1:12" x14ac:dyDescent="0.2">
      <c r="A94" s="232"/>
      <c r="B94" s="233"/>
      <c r="C94" s="233"/>
      <c r="D94" s="220"/>
      <c r="E94" s="46" t="str">
        <f>'BOM Standard solar panel'!A30</f>
        <v>Frame</v>
      </c>
      <c r="F94" s="46">
        <f>'BOM Standard solar panel'!B30</f>
        <v>0</v>
      </c>
      <c r="G94" s="46" t="str">
        <f>'BOM Standard solar panel'!C30</f>
        <v>Short Frame</v>
      </c>
      <c r="H94" s="46">
        <f>'BOM Standard solar panel'!D30</f>
        <v>2</v>
      </c>
      <c r="I94" s="46">
        <f>'BOM Standard solar panel'!E30</f>
        <v>343.91</v>
      </c>
      <c r="J94" s="46">
        <f>'BOM Standard solar panel'!F30</f>
        <v>687.82</v>
      </c>
      <c r="K94" s="46" t="str">
        <f>'BOM Standard solar panel'!G30</f>
        <v>Aluminum</v>
      </c>
      <c r="L94" s="46">
        <f>'BOM Standard solar panel'!H30</f>
        <v>1</v>
      </c>
    </row>
    <row r="95" spans="1:12" x14ac:dyDescent="0.2">
      <c r="A95" s="232"/>
      <c r="B95" s="233"/>
      <c r="C95" s="233"/>
      <c r="D95" s="220"/>
      <c r="E95" s="46" t="str">
        <f>'BOM Standard solar panel'!A31</f>
        <v>Frame</v>
      </c>
      <c r="F95" s="46">
        <f>'BOM Standard solar panel'!B31</f>
        <v>0</v>
      </c>
      <c r="G95" s="46" t="str">
        <f>'BOM Standard solar panel'!C31</f>
        <v>Silicone Glue</v>
      </c>
      <c r="H95" s="46">
        <f>'BOM Standard solar panel'!D31</f>
        <v>1</v>
      </c>
      <c r="I95" s="46">
        <f>'BOM Standard solar panel'!E31</f>
        <v>66</v>
      </c>
      <c r="J95" s="46">
        <f>'BOM Standard solar panel'!F31</f>
        <v>66</v>
      </c>
      <c r="K95" s="46" t="str">
        <f>'BOM Standard solar panel'!G31</f>
        <v>Silione Glue (estimate)</v>
      </c>
      <c r="L95" s="46">
        <f>'BOM Standard solar panel'!H31</f>
        <v>1</v>
      </c>
    </row>
    <row r="96" spans="1:12" x14ac:dyDescent="0.2">
      <c r="A96" s="232"/>
      <c r="B96" s="233"/>
      <c r="C96" s="233"/>
      <c r="D96" s="220"/>
      <c r="E96" s="46" t="str">
        <f>'BOM Standard solar panel'!A32</f>
        <v>Encapsulation</v>
      </c>
      <c r="F96" s="46">
        <f>'BOM Standard solar panel'!B32</f>
        <v>0.97</v>
      </c>
      <c r="G96" s="46" t="str">
        <f>'BOM Standard solar panel'!C32</f>
        <v>Encapsulation</v>
      </c>
      <c r="H96" s="46">
        <f>'BOM Standard solar panel'!D32</f>
        <v>1</v>
      </c>
      <c r="I96" s="46">
        <f>'BOM Standard solar panel'!E32</f>
        <v>100</v>
      </c>
      <c r="J96" s="46">
        <f>'BOM Standard solar panel'!F32</f>
        <v>100</v>
      </c>
      <c r="K96" s="46" t="str">
        <f>'BOM Standard solar panel'!G32</f>
        <v>Ethyl Vinyl Acetate (EVA)</v>
      </c>
      <c r="L96" s="46">
        <f>'BOM Standard solar panel'!H32</f>
        <v>1</v>
      </c>
    </row>
    <row r="97" spans="1:12" x14ac:dyDescent="0.2">
      <c r="A97" s="232"/>
      <c r="B97" s="233"/>
      <c r="C97" s="233"/>
      <c r="D97" s="220"/>
      <c r="E97" s="46" t="str">
        <f>'BOM Standard solar panel'!A33</f>
        <v>Encapsulation</v>
      </c>
      <c r="F97" s="46">
        <f>'BOM Standard solar panel'!B33</f>
        <v>0</v>
      </c>
      <c r="G97" s="46" t="str">
        <f>'BOM Standard solar panel'!C33</f>
        <v>Encapsulation</v>
      </c>
      <c r="H97" s="46">
        <f>'BOM Standard solar panel'!D33</f>
        <v>0</v>
      </c>
      <c r="I97" s="46">
        <f>'BOM Standard solar panel'!E33</f>
        <v>0</v>
      </c>
      <c r="J97" s="46">
        <f>'BOM Standard solar panel'!F33</f>
        <v>0</v>
      </c>
      <c r="K97" s="46" t="str">
        <f>'BOM Standard solar panel'!G33</f>
        <v>unknown</v>
      </c>
      <c r="L97" s="46">
        <f>'BOM Standard solar panel'!H33</f>
        <v>1</v>
      </c>
    </row>
    <row r="98" spans="1:12" x14ac:dyDescent="0.2">
      <c r="A98" s="232"/>
      <c r="B98" s="233"/>
      <c r="C98" s="233"/>
      <c r="D98" s="220"/>
      <c r="E98" s="46" t="str">
        <f>'BOM Standard solar panel'!A34</f>
        <v>Encapsulation</v>
      </c>
      <c r="F98" s="46">
        <f>'BOM Standard solar panel'!B34</f>
        <v>0</v>
      </c>
      <c r="G98" s="46" t="str">
        <f>'BOM Standard solar panel'!C34</f>
        <v>Encapsulation</v>
      </c>
      <c r="H98" s="46">
        <f>'BOM Standard solar panel'!D34</f>
        <v>0</v>
      </c>
      <c r="I98" s="46">
        <f>'BOM Standard solar panel'!E34</f>
        <v>0</v>
      </c>
      <c r="J98" s="46">
        <f>'BOM Standard solar panel'!F34</f>
        <v>0</v>
      </c>
      <c r="K98" s="46" t="str">
        <f>'BOM Standard solar panel'!G34</f>
        <v>unknown</v>
      </c>
      <c r="L98" s="46">
        <f>'BOM Standard solar panel'!H34</f>
        <v>1</v>
      </c>
    </row>
    <row r="99" spans="1:12" x14ac:dyDescent="0.2">
      <c r="A99" s="232"/>
      <c r="B99" s="233"/>
      <c r="C99" s="233"/>
      <c r="D99" s="220"/>
      <c r="E99" s="46" t="str">
        <f>'BOM Standard solar panel'!A35</f>
        <v>Junction Box</v>
      </c>
      <c r="F99" s="46">
        <f>'BOM Standard solar panel'!B35</f>
        <v>3.4</v>
      </c>
      <c r="G99" s="46" t="str">
        <f>'BOM Standard solar panel'!C35</f>
        <v>Right Cable Core</v>
      </c>
      <c r="H99" s="46">
        <f>'BOM Standard solar panel'!D35</f>
        <v>1</v>
      </c>
      <c r="I99" s="46">
        <f>'BOM Standard solar panel'!E35</f>
        <v>36</v>
      </c>
      <c r="J99" s="46">
        <f>'BOM Standard solar panel'!F35</f>
        <v>36</v>
      </c>
      <c r="K99" s="46" t="str">
        <f>'BOM Standard solar panel'!G35</f>
        <v>Copper</v>
      </c>
      <c r="L99" s="46">
        <f>'BOM Standard solar panel'!H35</f>
        <v>1</v>
      </c>
    </row>
    <row r="100" spans="1:12" x14ac:dyDescent="0.2">
      <c r="A100" s="232"/>
      <c r="B100" s="233"/>
      <c r="C100" s="233"/>
      <c r="D100" s="220"/>
      <c r="E100" s="46" t="str">
        <f>'BOM Standard solar panel'!A36</f>
        <v>Junction Box</v>
      </c>
      <c r="F100" s="46">
        <f>'BOM Standard solar panel'!B36</f>
        <v>0</v>
      </c>
      <c r="G100" s="46" t="str">
        <f>'BOM Standard solar panel'!C36</f>
        <v>Left Cable Core</v>
      </c>
      <c r="H100" s="46">
        <f>'BOM Standard solar panel'!D36</f>
        <v>1</v>
      </c>
      <c r="I100" s="46">
        <f>'BOM Standard solar panel'!E36</f>
        <v>36</v>
      </c>
      <c r="J100" s="46">
        <f>'BOM Standard solar panel'!F36</f>
        <v>36</v>
      </c>
      <c r="K100" s="46" t="str">
        <f>'BOM Standard solar panel'!G36</f>
        <v>Copper</v>
      </c>
      <c r="L100" s="46">
        <f>'BOM Standard solar panel'!H36</f>
        <v>1</v>
      </c>
    </row>
    <row r="101" spans="1:12" x14ac:dyDescent="0.2">
      <c r="A101" s="232"/>
      <c r="B101" s="233"/>
      <c r="C101" s="233"/>
      <c r="D101" s="220"/>
      <c r="E101" s="46" t="str">
        <f>'BOM Standard solar panel'!A37</f>
        <v>Junction Box</v>
      </c>
      <c r="F101" s="46">
        <f>'BOM Standard solar panel'!B37</f>
        <v>0</v>
      </c>
      <c r="G101" s="46" t="str">
        <f>'BOM Standard solar panel'!C37</f>
        <v>Right Cable Insulation</v>
      </c>
      <c r="H101" s="46">
        <f>'BOM Standard solar panel'!D37</f>
        <v>1</v>
      </c>
      <c r="I101" s="46">
        <f>'BOM Standard solar panel'!E37</f>
        <v>22.5</v>
      </c>
      <c r="J101" s="46">
        <f>'BOM Standard solar panel'!F37</f>
        <v>22.5</v>
      </c>
      <c r="K101" s="46" t="str">
        <f>'BOM Standard solar panel'!G37</f>
        <v>Polyethylene</v>
      </c>
      <c r="L101" s="46">
        <f>'BOM Standard solar panel'!H37</f>
        <v>1</v>
      </c>
    </row>
    <row r="102" spans="1:12" x14ac:dyDescent="0.2">
      <c r="A102" s="232"/>
      <c r="B102" s="233"/>
      <c r="C102" s="233"/>
      <c r="D102" s="220"/>
      <c r="E102" s="46" t="str">
        <f>'BOM Standard solar panel'!A38</f>
        <v>Junction Box</v>
      </c>
      <c r="F102" s="46">
        <f>'BOM Standard solar panel'!B38</f>
        <v>0</v>
      </c>
      <c r="G102" s="46" t="str">
        <f>'BOM Standard solar panel'!C38</f>
        <v>Left Cable Insulation</v>
      </c>
      <c r="H102" s="46">
        <f>'BOM Standard solar panel'!D38</f>
        <v>1</v>
      </c>
      <c r="I102" s="46">
        <f>'BOM Standard solar panel'!E38</f>
        <v>22.5</v>
      </c>
      <c r="J102" s="46">
        <f>'BOM Standard solar panel'!F38</f>
        <v>22.5</v>
      </c>
      <c r="K102" s="46" t="str">
        <f>'BOM Standard solar panel'!G38</f>
        <v>Polyethylene</v>
      </c>
      <c r="L102" s="46">
        <f>'BOM Standard solar panel'!H38</f>
        <v>1</v>
      </c>
    </row>
    <row r="103" spans="1:12" x14ac:dyDescent="0.2">
      <c r="A103" s="232"/>
      <c r="B103" s="233"/>
      <c r="C103" s="233"/>
      <c r="D103" s="220"/>
      <c r="E103" s="46" t="str">
        <f>'BOM Standard solar panel'!A39</f>
        <v>Junction Box</v>
      </c>
      <c r="F103" s="46">
        <f>'BOM Standard solar panel'!B39</f>
        <v>0</v>
      </c>
      <c r="G103" s="46" t="str">
        <f>'BOM Standard solar panel'!C39</f>
        <v>Left Box</v>
      </c>
      <c r="H103" s="46">
        <f>'BOM Standard solar panel'!D39</f>
        <v>1</v>
      </c>
      <c r="I103" s="46">
        <f>'BOM Standard solar panel'!E39</f>
        <v>7.75</v>
      </c>
      <c r="J103" s="46">
        <f>'BOM Standard solar panel'!F39</f>
        <v>7.75</v>
      </c>
      <c r="K103" s="46" t="str">
        <f>'BOM Standard solar panel'!G39</f>
        <v>Polypropylene</v>
      </c>
      <c r="L103" s="46">
        <f>'BOM Standard solar panel'!H39</f>
        <v>1</v>
      </c>
    </row>
    <row r="104" spans="1:12" x14ac:dyDescent="0.2">
      <c r="A104" s="232"/>
      <c r="B104" s="233"/>
      <c r="C104" s="233"/>
      <c r="D104" s="220"/>
      <c r="E104" s="46" t="str">
        <f>'BOM Standard solar panel'!A40</f>
        <v>Junction Box</v>
      </c>
      <c r="F104" s="46">
        <f>'BOM Standard solar panel'!B40</f>
        <v>0</v>
      </c>
      <c r="G104" s="46" t="str">
        <f>'BOM Standard solar panel'!C40</f>
        <v>Left Lid</v>
      </c>
      <c r="H104" s="46">
        <f>'BOM Standard solar panel'!D40</f>
        <v>1</v>
      </c>
      <c r="I104" s="46">
        <f>'BOM Standard solar panel'!E40</f>
        <v>2.09</v>
      </c>
      <c r="J104" s="46">
        <f>'BOM Standard solar panel'!F40</f>
        <v>2.09</v>
      </c>
      <c r="K104" s="46" t="str">
        <f>'BOM Standard solar panel'!G40</f>
        <v>Polypropylene</v>
      </c>
      <c r="L104" s="46">
        <f>'BOM Standard solar panel'!H40</f>
        <v>1</v>
      </c>
    </row>
    <row r="105" spans="1:12" x14ac:dyDescent="0.2">
      <c r="A105" s="232"/>
      <c r="B105" s="233"/>
      <c r="C105" s="233"/>
      <c r="D105" s="220"/>
      <c r="E105" s="46" t="str">
        <f>'BOM Standard solar panel'!A41</f>
        <v>Junction Box</v>
      </c>
      <c r="F105" s="46">
        <f>'BOM Standard solar panel'!B41</f>
        <v>0</v>
      </c>
      <c r="G105" s="46" t="str">
        <f>'BOM Standard solar panel'!C41</f>
        <v>MC4_female</v>
      </c>
      <c r="H105" s="46">
        <f>'BOM Standard solar panel'!D41</f>
        <v>1</v>
      </c>
      <c r="I105" s="46">
        <f>'BOM Standard solar panel'!E41</f>
        <v>9.6999999999999993</v>
      </c>
      <c r="J105" s="46">
        <f>'BOM Standard solar panel'!F41</f>
        <v>9.6999999999999993</v>
      </c>
      <c r="K105" s="46" t="str">
        <f>'BOM Standard solar panel'!G41</f>
        <v>Polypropylene</v>
      </c>
      <c r="L105" s="46">
        <f>'BOM Standard solar panel'!H41</f>
        <v>1</v>
      </c>
    </row>
    <row r="106" spans="1:12" x14ac:dyDescent="0.2">
      <c r="A106" s="232"/>
      <c r="B106" s="233"/>
      <c r="C106" s="233"/>
      <c r="D106" s="220"/>
      <c r="E106" s="46" t="str">
        <f>'BOM Standard solar panel'!A42</f>
        <v>Junction Box</v>
      </c>
      <c r="F106" s="46">
        <f>'BOM Standard solar panel'!B42</f>
        <v>0</v>
      </c>
      <c r="G106" s="46" t="str">
        <f>'BOM Standard solar panel'!C42</f>
        <v>MC4_male</v>
      </c>
      <c r="H106" s="46">
        <f>'BOM Standard solar panel'!D42</f>
        <v>1</v>
      </c>
      <c r="I106" s="46">
        <f>'BOM Standard solar panel'!E42</f>
        <v>9.0299999999999994</v>
      </c>
      <c r="J106" s="46">
        <f>'BOM Standard solar panel'!F42</f>
        <v>9.0299999999999994</v>
      </c>
      <c r="K106" s="46" t="str">
        <f>'BOM Standard solar panel'!G42</f>
        <v>Polypropylene</v>
      </c>
      <c r="L106" s="46">
        <f>'BOM Standard solar panel'!H42</f>
        <v>1</v>
      </c>
    </row>
    <row r="107" spans="1:12" x14ac:dyDescent="0.2">
      <c r="A107" s="232"/>
      <c r="B107" s="233"/>
      <c r="C107" s="233"/>
      <c r="D107" s="220"/>
      <c r="E107" s="46" t="str">
        <f>'BOM Standard solar panel'!A43</f>
        <v>Junction Box</v>
      </c>
      <c r="F107" s="46">
        <f>'BOM Standard solar panel'!B43</f>
        <v>0</v>
      </c>
      <c r="G107" s="46" t="str">
        <f>'BOM Standard solar panel'!C43</f>
        <v>Middle Box</v>
      </c>
      <c r="H107" s="46">
        <f>'BOM Standard solar panel'!D43</f>
        <v>1</v>
      </c>
      <c r="I107" s="46">
        <f>'BOM Standard solar panel'!E43</f>
        <v>7.75</v>
      </c>
      <c r="J107" s="46">
        <f>'BOM Standard solar panel'!F43</f>
        <v>7.75</v>
      </c>
      <c r="K107" s="46" t="str">
        <f>'BOM Standard solar panel'!G43</f>
        <v>Polypropylene</v>
      </c>
      <c r="L107" s="46">
        <f>'BOM Standard solar panel'!H43</f>
        <v>1</v>
      </c>
    </row>
    <row r="108" spans="1:12" x14ac:dyDescent="0.2">
      <c r="A108" s="232"/>
      <c r="B108" s="233"/>
      <c r="C108" s="233"/>
      <c r="D108" s="220"/>
      <c r="E108" s="46" t="str">
        <f>'BOM Standard solar panel'!A44</f>
        <v>Junction Box</v>
      </c>
      <c r="F108" s="46">
        <f>'BOM Standard solar panel'!B44</f>
        <v>0</v>
      </c>
      <c r="G108" s="46" t="str">
        <f>'BOM Standard solar panel'!C44</f>
        <v>Middle Lid</v>
      </c>
      <c r="H108" s="46">
        <f>'BOM Standard solar panel'!D44</f>
        <v>1</v>
      </c>
      <c r="I108" s="46">
        <f>'BOM Standard solar panel'!E44</f>
        <v>2.09</v>
      </c>
      <c r="J108" s="46">
        <f>'BOM Standard solar panel'!F44</f>
        <v>2.09</v>
      </c>
      <c r="K108" s="46" t="str">
        <f>'BOM Standard solar panel'!G44</f>
        <v>Polypropylene</v>
      </c>
      <c r="L108" s="46">
        <f>'BOM Standard solar panel'!H44</f>
        <v>1</v>
      </c>
    </row>
    <row r="109" spans="1:12" x14ac:dyDescent="0.2">
      <c r="A109" s="232"/>
      <c r="B109" s="233"/>
      <c r="C109" s="233"/>
      <c r="D109" s="220"/>
      <c r="E109" s="46" t="str">
        <f>'BOM Standard solar panel'!A45</f>
        <v>Junction Box</v>
      </c>
      <c r="F109" s="46">
        <f>'BOM Standard solar panel'!B45</f>
        <v>0</v>
      </c>
      <c r="G109" s="46" t="str">
        <f>'BOM Standard solar panel'!C45</f>
        <v>Right Box</v>
      </c>
      <c r="H109" s="46">
        <f>'BOM Standard solar panel'!D45</f>
        <v>1</v>
      </c>
      <c r="I109" s="46">
        <f>'BOM Standard solar panel'!E45</f>
        <v>7.75</v>
      </c>
      <c r="J109" s="46">
        <f>'BOM Standard solar panel'!F45</f>
        <v>7.75</v>
      </c>
      <c r="K109" s="46" t="str">
        <f>'BOM Standard solar panel'!G45</f>
        <v>Polypropylene</v>
      </c>
      <c r="L109" s="46">
        <f>'BOM Standard solar panel'!H45</f>
        <v>1</v>
      </c>
    </row>
    <row r="110" spans="1:12" x14ac:dyDescent="0.2">
      <c r="A110" s="232"/>
      <c r="B110" s="233"/>
      <c r="C110" s="233"/>
      <c r="D110" s="220"/>
      <c r="E110" s="46" t="str">
        <f>'BOM Standard solar panel'!A46</f>
        <v>Junction Box</v>
      </c>
      <c r="F110" s="46">
        <f>'BOM Standard solar panel'!B46</f>
        <v>0</v>
      </c>
      <c r="G110" s="46" t="str">
        <f>'BOM Standard solar panel'!C46</f>
        <v>Right Lid</v>
      </c>
      <c r="H110" s="46">
        <f>'BOM Standard solar panel'!D46</f>
        <v>1</v>
      </c>
      <c r="I110" s="46">
        <f>'BOM Standard solar panel'!E46</f>
        <v>2.09</v>
      </c>
      <c r="J110" s="46">
        <f>'BOM Standard solar panel'!F46</f>
        <v>2.09</v>
      </c>
      <c r="K110" s="46" t="str">
        <f>'BOM Standard solar panel'!G46</f>
        <v>Polypropylene</v>
      </c>
      <c r="L110" s="46">
        <f>'BOM Standard solar panel'!H46</f>
        <v>1</v>
      </c>
    </row>
    <row r="111" spans="1:12" x14ac:dyDescent="0.2">
      <c r="A111" s="232"/>
      <c r="B111" s="233"/>
      <c r="C111" s="233"/>
      <c r="D111" s="220"/>
      <c r="E111" s="46" t="str">
        <f>'BOM Standard solar panel'!A47</f>
        <v>Junction Box</v>
      </c>
      <c r="F111" s="46">
        <f>'BOM Standard solar panel'!B47</f>
        <v>0</v>
      </c>
      <c r="G111" s="46" t="str">
        <f>'BOM Standard solar panel'!C47</f>
        <v>Silicone Glue</v>
      </c>
      <c r="H111" s="46">
        <f>'BOM Standard solar panel'!D47</f>
        <v>1</v>
      </c>
      <c r="I111" s="46">
        <f>'BOM Standard solar panel'!E47</f>
        <v>24</v>
      </c>
      <c r="J111" s="46">
        <f>'BOM Standard solar panel'!F47</f>
        <v>24</v>
      </c>
      <c r="K111" s="46" t="str">
        <f>'BOM Standard solar panel'!G47</f>
        <v>Silicone Glue (estimate)</v>
      </c>
      <c r="L111" s="46">
        <f>'BOM Standard solar panel'!H47</f>
        <v>1</v>
      </c>
    </row>
    <row r="112" spans="1:12" x14ac:dyDescent="0.2">
      <c r="A112" s="232"/>
      <c r="B112" s="233"/>
      <c r="C112" s="233"/>
      <c r="D112" s="220"/>
      <c r="E112" s="46" t="str">
        <f>'BOM Standard solar panel'!A48</f>
        <v>TOTAL</v>
      </c>
      <c r="F112" s="46">
        <f>'BOM Standard solar panel'!B48</f>
        <v>0</v>
      </c>
      <c r="G112" s="46">
        <f>'BOM Standard solar panel'!C48</f>
        <v>0</v>
      </c>
      <c r="H112" s="46">
        <f>'BOM Standard solar panel'!D48</f>
        <v>0</v>
      </c>
      <c r="I112" s="46">
        <f>'BOM Standard solar panel'!E48</f>
        <v>36002.542999999983</v>
      </c>
      <c r="J112" s="46">
        <f>'BOM Standard solar panel'!F48</f>
        <v>38953.585999999988</v>
      </c>
      <c r="K112" s="46">
        <f>'BOM Standard solar panel'!G48</f>
        <v>0</v>
      </c>
      <c r="L112" s="46">
        <f>'BOM Standard solar panel'!H48</f>
        <v>0</v>
      </c>
    </row>
    <row r="113" spans="1:18" s="220" customFormat="1" x14ac:dyDescent="0.2"/>
    <row r="114" spans="1:18" x14ac:dyDescent="0.2">
      <c r="A114" s="229" t="s">
        <v>270</v>
      </c>
      <c r="B114" s="228" t="s">
        <v>271</v>
      </c>
      <c r="C114" s="228"/>
      <c r="D114" s="221"/>
      <c r="E114" s="165" t="s">
        <v>272</v>
      </c>
      <c r="F114" s="166"/>
      <c r="G114" s="166"/>
      <c r="H114" s="179"/>
      <c r="J114" s="225" t="s">
        <v>273</v>
      </c>
      <c r="K114" s="226"/>
      <c r="L114" s="226"/>
      <c r="M114" s="227"/>
      <c r="O114" s="222" t="s">
        <v>274</v>
      </c>
      <c r="P114" s="223"/>
      <c r="Q114" s="223"/>
      <c r="R114" s="224"/>
    </row>
    <row r="115" spans="1:18" x14ac:dyDescent="0.2">
      <c r="A115" s="229"/>
      <c r="B115" s="228"/>
      <c r="C115" s="228"/>
      <c r="D115" s="221"/>
      <c r="E115" s="133" t="str">
        <f t="shared" ref="E115:E142" si="13">E65</f>
        <v>Category</v>
      </c>
      <c r="F115" s="144" t="str">
        <f t="shared" ref="F115:F142" si="14">G65</f>
        <v>Part name</v>
      </c>
      <c r="G115" s="144" t="str">
        <f t="shared" ref="G115:G142" si="15">J65</f>
        <v>Total Mass [gram]</v>
      </c>
      <c r="H115" s="145" t="str">
        <f t="shared" ref="H115:H142" si="16">K65</f>
        <v xml:space="preserve">Material </v>
      </c>
      <c r="J115" s="133" t="str">
        <f>E65</f>
        <v>Category</v>
      </c>
      <c r="K115" s="144" t="str">
        <f>F65</f>
        <v>Part Cost (€ per part)</v>
      </c>
      <c r="L115" s="144" t="str">
        <f>J65</f>
        <v>Total Mass [gram]</v>
      </c>
      <c r="M115" s="145" t="str">
        <f>K65</f>
        <v xml:space="preserve">Material </v>
      </c>
      <c r="O115" s="130" t="s">
        <v>202</v>
      </c>
      <c r="P115" s="131" t="s">
        <v>204</v>
      </c>
      <c r="Q115" s="131" t="str">
        <f>J65</f>
        <v>Total Mass [gram]</v>
      </c>
      <c r="R115" s="132" t="str">
        <f>K65</f>
        <v xml:space="preserve">Material </v>
      </c>
    </row>
    <row r="116" spans="1:18" x14ac:dyDescent="0.2">
      <c r="A116" s="229"/>
      <c r="B116" s="228"/>
      <c r="C116" s="228"/>
      <c r="D116" s="221"/>
      <c r="E116" s="9" t="str">
        <f t="shared" si="13"/>
        <v>Back Glass</v>
      </c>
      <c r="F116" t="str">
        <f t="shared" si="14"/>
        <v>Back Glass</v>
      </c>
      <c r="G116">
        <f t="shared" si="15"/>
        <v>17350.009999999998</v>
      </c>
      <c r="H116" s="10" t="str">
        <f t="shared" si="16"/>
        <v>Low-iron solar Glass containing Antimony</v>
      </c>
      <c r="J116" s="9" t="str">
        <f t="shared" ref="J116:J128" si="17">E99</f>
        <v>Junction Box</v>
      </c>
      <c r="K116" t="str">
        <f t="shared" ref="K116:K128" si="18">G99</f>
        <v>Right Cable Core</v>
      </c>
      <c r="L116">
        <f t="shared" ref="L116:L128" si="19">J99</f>
        <v>36</v>
      </c>
      <c r="M116" s="10" t="str">
        <f t="shared" ref="M116:M128" si="20">K99</f>
        <v>Copper</v>
      </c>
      <c r="O116" s="9" t="str">
        <f>E93</f>
        <v>Frame</v>
      </c>
      <c r="P116" s="31" t="str">
        <f>G93</f>
        <v>Long Frame</v>
      </c>
      <c r="Q116" s="31">
        <f>J93*$D$44</f>
        <v>1173.8800000000001</v>
      </c>
      <c r="R116" s="146" t="str">
        <f>K93</f>
        <v>Aluminum</v>
      </c>
    </row>
    <row r="117" spans="1:18" x14ac:dyDescent="0.2">
      <c r="A117" s="229"/>
      <c r="B117" s="228"/>
      <c r="C117" s="228"/>
      <c r="D117" s="221"/>
      <c r="E117" s="9" t="str">
        <f t="shared" si="13"/>
        <v>Back Glass</v>
      </c>
      <c r="F117" t="str">
        <f t="shared" si="14"/>
        <v>Back Glass</v>
      </c>
      <c r="G117">
        <f t="shared" si="15"/>
        <v>0</v>
      </c>
      <c r="H117" s="10" t="str">
        <f t="shared" si="16"/>
        <v>Antimony</v>
      </c>
      <c r="J117" s="9" t="str">
        <f t="shared" si="17"/>
        <v>Junction Box</v>
      </c>
      <c r="K117" t="str">
        <f t="shared" si="18"/>
        <v>Left Cable Core</v>
      </c>
      <c r="L117">
        <f t="shared" si="19"/>
        <v>36</v>
      </c>
      <c r="M117" s="10" t="str">
        <f t="shared" si="20"/>
        <v>Copper</v>
      </c>
      <c r="O117" s="9" t="str">
        <f>E94</f>
        <v>Frame</v>
      </c>
      <c r="P117" s="24" t="str">
        <f>G94</f>
        <v>Short Frame</v>
      </c>
      <c r="Q117" s="24">
        <f>J94*$D$44</f>
        <v>687.82</v>
      </c>
      <c r="R117" s="39" t="str">
        <f>K94</f>
        <v>Aluminum</v>
      </c>
    </row>
    <row r="118" spans="1:18" x14ac:dyDescent="0.2">
      <c r="A118" s="229"/>
      <c r="B118" s="228"/>
      <c r="C118" s="228"/>
      <c r="D118" s="221"/>
      <c r="E118" s="9" t="str">
        <f t="shared" si="13"/>
        <v>Front Glass</v>
      </c>
      <c r="F118" t="str">
        <f t="shared" si="14"/>
        <v>Front Glass</v>
      </c>
      <c r="G118">
        <f t="shared" si="15"/>
        <v>17353.151999999998</v>
      </c>
      <c r="H118" s="10" t="str">
        <f t="shared" si="16"/>
        <v>Low-iron solar Glass containing Antimony</v>
      </c>
      <c r="J118" s="9" t="str">
        <f t="shared" si="17"/>
        <v>Junction Box</v>
      </c>
      <c r="K118" t="str">
        <f t="shared" si="18"/>
        <v>Right Cable Insulation</v>
      </c>
      <c r="L118">
        <f t="shared" si="19"/>
        <v>22.5</v>
      </c>
      <c r="M118" s="10" t="str">
        <f t="shared" si="20"/>
        <v>Polyethylene</v>
      </c>
      <c r="O118" s="11" t="str">
        <f>E95</f>
        <v>Frame</v>
      </c>
      <c r="P118" s="45" t="str">
        <f>G95</f>
        <v>Silicone Glue</v>
      </c>
      <c r="Q118" s="45">
        <f>J95*$D$44</f>
        <v>66</v>
      </c>
      <c r="R118" s="55" t="str">
        <f>K95</f>
        <v>Silione Glue (estimate)</v>
      </c>
    </row>
    <row r="119" spans="1:18" x14ac:dyDescent="0.2">
      <c r="A119" s="229"/>
      <c r="B119" s="228"/>
      <c r="C119" s="228"/>
      <c r="D119" s="221"/>
      <c r="E119" s="9" t="str">
        <f t="shared" si="13"/>
        <v>Front Glass</v>
      </c>
      <c r="F119" t="str">
        <f t="shared" si="14"/>
        <v>Front Glass</v>
      </c>
      <c r="G119">
        <f t="shared" si="15"/>
        <v>0</v>
      </c>
      <c r="H119" s="10" t="str">
        <f t="shared" si="16"/>
        <v>Antimony</v>
      </c>
      <c r="J119" s="9" t="str">
        <f t="shared" si="17"/>
        <v>Junction Box</v>
      </c>
      <c r="K119" t="str">
        <f t="shared" si="18"/>
        <v>Left Cable Insulation</v>
      </c>
      <c r="L119">
        <f t="shared" si="19"/>
        <v>22.5</v>
      </c>
      <c r="M119" s="10" t="str">
        <f t="shared" si="20"/>
        <v>Polyethylene</v>
      </c>
    </row>
    <row r="120" spans="1:18" x14ac:dyDescent="0.2">
      <c r="A120" s="229"/>
      <c r="B120" s="228"/>
      <c r="C120" s="228"/>
      <c r="D120" s="221"/>
      <c r="E120" s="9" t="str">
        <f t="shared" si="13"/>
        <v>Bus Bar Wires</v>
      </c>
      <c r="F120" t="str">
        <f t="shared" si="14"/>
        <v xml:space="preserve">BB Wire M Side One Piece </v>
      </c>
      <c r="G120">
        <f t="shared" si="15"/>
        <v>3.1621859999999997</v>
      </c>
      <c r="H120" s="10" t="str">
        <f t="shared" si="16"/>
        <v>Copper</v>
      </c>
      <c r="J120" s="9" t="str">
        <f t="shared" si="17"/>
        <v>Junction Box</v>
      </c>
      <c r="K120" t="str">
        <f t="shared" si="18"/>
        <v>Left Box</v>
      </c>
      <c r="L120">
        <f t="shared" si="19"/>
        <v>7.75</v>
      </c>
      <c r="M120" s="10" t="str">
        <f t="shared" si="20"/>
        <v>Polypropylene</v>
      </c>
    </row>
    <row r="121" spans="1:18" x14ac:dyDescent="0.2">
      <c r="A121" s="229"/>
      <c r="B121" s="228"/>
      <c r="C121" s="228"/>
      <c r="D121" s="221"/>
      <c r="E121" s="9" t="str">
        <f t="shared" si="13"/>
        <v>Bus Bar Wires</v>
      </c>
      <c r="F121" t="str">
        <f t="shared" si="14"/>
        <v xml:space="preserve">BB Wire M Side One Piece </v>
      </c>
      <c r="G121">
        <f t="shared" si="15"/>
        <v>0.179118</v>
      </c>
      <c r="H121" s="10" t="str">
        <f t="shared" si="16"/>
        <v>Tin</v>
      </c>
      <c r="J121" s="9" t="str">
        <f t="shared" si="17"/>
        <v>Junction Box</v>
      </c>
      <c r="K121" t="str">
        <f t="shared" si="18"/>
        <v>Left Lid</v>
      </c>
      <c r="L121">
        <f t="shared" si="19"/>
        <v>2.09</v>
      </c>
      <c r="M121" s="10" t="str">
        <f t="shared" si="20"/>
        <v>Polypropylene</v>
      </c>
    </row>
    <row r="122" spans="1:18" x14ac:dyDescent="0.2">
      <c r="A122" s="229"/>
      <c r="B122" s="228"/>
      <c r="C122" s="228"/>
      <c r="D122" s="221"/>
      <c r="E122" s="9" t="str">
        <f t="shared" si="13"/>
        <v>Bus Bar Wires</v>
      </c>
      <c r="F122" t="str">
        <f t="shared" si="14"/>
        <v xml:space="preserve">BB Wire M Side One Piece </v>
      </c>
      <c r="G122">
        <f t="shared" si="15"/>
        <v>6.6959999999999997E-3</v>
      </c>
      <c r="H122" s="10" t="str">
        <f t="shared" si="16"/>
        <v>Silver</v>
      </c>
      <c r="J122" s="9" t="str">
        <f t="shared" si="17"/>
        <v>Junction Box</v>
      </c>
      <c r="K122" t="str">
        <f t="shared" si="18"/>
        <v>MC4_female</v>
      </c>
      <c r="L122">
        <f t="shared" si="19"/>
        <v>9.6999999999999993</v>
      </c>
      <c r="M122" s="10" t="str">
        <f t="shared" si="20"/>
        <v>Polypropylene</v>
      </c>
    </row>
    <row r="123" spans="1:18" x14ac:dyDescent="0.2">
      <c r="A123" s="229"/>
      <c r="B123" s="228"/>
      <c r="C123" s="228"/>
      <c r="D123" s="221"/>
      <c r="E123" s="9" t="str">
        <f t="shared" si="13"/>
        <v>Bus Bar Wires</v>
      </c>
      <c r="F123" t="str">
        <f t="shared" si="14"/>
        <v xml:space="preserve">BB Wire M Side One Piece </v>
      </c>
      <c r="G123">
        <f t="shared" si="15"/>
        <v>0</v>
      </c>
      <c r="H123" s="10" t="str">
        <f t="shared" si="16"/>
        <v>Lead</v>
      </c>
      <c r="J123" s="9" t="str">
        <f t="shared" si="17"/>
        <v>Junction Box</v>
      </c>
      <c r="K123" t="str">
        <f t="shared" si="18"/>
        <v>MC4_male</v>
      </c>
      <c r="L123">
        <f t="shared" si="19"/>
        <v>9.0299999999999994</v>
      </c>
      <c r="M123" s="10" t="str">
        <f t="shared" si="20"/>
        <v>Polypropylene</v>
      </c>
    </row>
    <row r="124" spans="1:18" x14ac:dyDescent="0.2">
      <c r="A124" s="229"/>
      <c r="B124" s="228"/>
      <c r="C124" s="228"/>
      <c r="D124" s="221"/>
      <c r="E124" s="9" t="str">
        <f t="shared" si="13"/>
        <v>Bus Bar Wires</v>
      </c>
      <c r="F124" t="str">
        <f t="shared" si="14"/>
        <v xml:space="preserve">BB Wire M Mid One Piece </v>
      </c>
      <c r="G124">
        <f t="shared" si="15"/>
        <v>6.501938</v>
      </c>
      <c r="H124" s="10" t="str">
        <f t="shared" si="16"/>
        <v>Copper</v>
      </c>
      <c r="J124" s="9" t="str">
        <f t="shared" si="17"/>
        <v>Junction Box</v>
      </c>
      <c r="K124" t="str">
        <f t="shared" si="18"/>
        <v>Middle Box</v>
      </c>
      <c r="L124">
        <f t="shared" si="19"/>
        <v>7.75</v>
      </c>
      <c r="M124" s="10" t="str">
        <f t="shared" si="20"/>
        <v>Polypropylene</v>
      </c>
    </row>
    <row r="125" spans="1:18" x14ac:dyDescent="0.2">
      <c r="A125" s="229"/>
      <c r="B125" s="228"/>
      <c r="C125" s="228"/>
      <c r="D125" s="221"/>
      <c r="E125" s="9" t="str">
        <f t="shared" si="13"/>
        <v>Bus Bar Wires</v>
      </c>
      <c r="F125" t="str">
        <f t="shared" si="14"/>
        <v xml:space="preserve">BB Wire M Mid One Piece </v>
      </c>
      <c r="G125">
        <f t="shared" si="15"/>
        <v>0.36829400000000001</v>
      </c>
      <c r="H125" s="10" t="str">
        <f t="shared" si="16"/>
        <v>Tin</v>
      </c>
      <c r="J125" s="9" t="str">
        <f t="shared" si="17"/>
        <v>Junction Box</v>
      </c>
      <c r="K125" t="str">
        <f t="shared" si="18"/>
        <v>Middle Lid</v>
      </c>
      <c r="L125">
        <f t="shared" si="19"/>
        <v>2.09</v>
      </c>
      <c r="M125" s="10" t="str">
        <f t="shared" si="20"/>
        <v>Polypropylene</v>
      </c>
    </row>
    <row r="126" spans="1:18" x14ac:dyDescent="0.2">
      <c r="A126" s="229"/>
      <c r="B126" s="228"/>
      <c r="C126" s="228"/>
      <c r="D126" s="221"/>
      <c r="E126" s="9" t="str">
        <f t="shared" si="13"/>
        <v>Bus Bar Wires</v>
      </c>
      <c r="F126" t="str">
        <f t="shared" si="14"/>
        <v xml:space="preserve">BB Wire M Mid One Piece </v>
      </c>
      <c r="G126">
        <f t="shared" si="15"/>
        <v>1.3768000000000001E-2</v>
      </c>
      <c r="H126" s="10" t="str">
        <f t="shared" si="16"/>
        <v>Silver</v>
      </c>
      <c r="J126" s="9" t="str">
        <f t="shared" si="17"/>
        <v>Junction Box</v>
      </c>
      <c r="K126" t="str">
        <f t="shared" si="18"/>
        <v>Right Box</v>
      </c>
      <c r="L126">
        <f t="shared" si="19"/>
        <v>7.75</v>
      </c>
      <c r="M126" s="10" t="str">
        <f t="shared" si="20"/>
        <v>Polypropylene</v>
      </c>
    </row>
    <row r="127" spans="1:18" x14ac:dyDescent="0.2">
      <c r="A127" s="229"/>
      <c r="B127" s="228"/>
      <c r="C127" s="228"/>
      <c r="D127" s="221"/>
      <c r="E127" s="9" t="str">
        <f t="shared" si="13"/>
        <v>Bus Bar Wires</v>
      </c>
      <c r="F127" t="str">
        <f t="shared" si="14"/>
        <v xml:space="preserve">BB Wire M Mid One Piece </v>
      </c>
      <c r="G127">
        <f t="shared" si="15"/>
        <v>0</v>
      </c>
      <c r="H127" s="10" t="str">
        <f t="shared" si="16"/>
        <v>Lead</v>
      </c>
      <c r="J127" s="9" t="str">
        <f t="shared" si="17"/>
        <v>Junction Box</v>
      </c>
      <c r="K127" t="str">
        <f t="shared" si="18"/>
        <v>Right Lid</v>
      </c>
      <c r="L127">
        <f t="shared" si="19"/>
        <v>2.09</v>
      </c>
      <c r="M127" s="10" t="str">
        <f t="shared" si="20"/>
        <v>Polypropylene</v>
      </c>
    </row>
    <row r="128" spans="1:18" x14ac:dyDescent="0.2">
      <c r="A128" s="229"/>
      <c r="B128" s="228"/>
      <c r="C128" s="228"/>
      <c r="D128" s="221"/>
      <c r="E128" s="9" t="str">
        <f t="shared" si="13"/>
        <v>Bus Bar Wires</v>
      </c>
      <c r="F128" t="str">
        <f t="shared" si="14"/>
        <v xml:space="preserve">Wire BB </v>
      </c>
      <c r="G128">
        <f t="shared" si="15"/>
        <v>32.641919999999999</v>
      </c>
      <c r="H128" s="10" t="str">
        <f t="shared" si="16"/>
        <v>Copper</v>
      </c>
      <c r="J128" s="11" t="str">
        <f t="shared" si="17"/>
        <v>Junction Box</v>
      </c>
      <c r="K128" s="2" t="str">
        <f t="shared" si="18"/>
        <v>Silicone Glue</v>
      </c>
      <c r="L128" s="2">
        <f t="shared" si="19"/>
        <v>24</v>
      </c>
      <c r="M128" s="12" t="str">
        <f t="shared" si="20"/>
        <v>Silicone Glue (estimate)</v>
      </c>
    </row>
    <row r="129" spans="1:8" x14ac:dyDescent="0.2">
      <c r="A129" s="229"/>
      <c r="B129" s="228"/>
      <c r="C129" s="228"/>
      <c r="D129" s="221"/>
      <c r="E129" s="9" t="str">
        <f t="shared" si="13"/>
        <v>Bus Bar Wires</v>
      </c>
      <c r="F129" t="str">
        <f t="shared" si="14"/>
        <v xml:space="preserve">Wire BB </v>
      </c>
      <c r="G129">
        <f t="shared" si="15"/>
        <v>1.8489600000000002</v>
      </c>
      <c r="H129" s="10" t="str">
        <f t="shared" si="16"/>
        <v>Tin</v>
      </c>
    </row>
    <row r="130" spans="1:8" x14ac:dyDescent="0.2">
      <c r="A130" s="229"/>
      <c r="B130" s="228"/>
      <c r="C130" s="228"/>
      <c r="D130" s="221"/>
      <c r="E130" s="9" t="str">
        <f t="shared" si="13"/>
        <v>Bus Bar Wires</v>
      </c>
      <c r="F130" t="str">
        <f t="shared" si="14"/>
        <v xml:space="preserve">Wire BB </v>
      </c>
      <c r="G130">
        <f t="shared" si="15"/>
        <v>6.9120000000000001E-2</v>
      </c>
      <c r="H130" s="10" t="str">
        <f t="shared" si="16"/>
        <v>Silver</v>
      </c>
    </row>
    <row r="131" spans="1:8" x14ac:dyDescent="0.2">
      <c r="A131" s="229"/>
      <c r="B131" s="228"/>
      <c r="C131" s="228"/>
      <c r="D131" s="221"/>
      <c r="E131" s="9" t="str">
        <f t="shared" si="13"/>
        <v>Bus Bar Wires</v>
      </c>
      <c r="F131" t="str">
        <f t="shared" si="14"/>
        <v xml:space="preserve">Wire BB </v>
      </c>
      <c r="G131">
        <f t="shared" si="15"/>
        <v>0</v>
      </c>
      <c r="H131" s="10" t="str">
        <f t="shared" si="16"/>
        <v>Lead</v>
      </c>
    </row>
    <row r="132" spans="1:8" x14ac:dyDescent="0.2">
      <c r="A132" s="229"/>
      <c r="B132" s="228"/>
      <c r="C132" s="228"/>
      <c r="D132" s="221"/>
      <c r="E132" s="9" t="str">
        <f t="shared" si="13"/>
        <v>Bus Bar Wires</v>
      </c>
      <c r="F132" t="str">
        <f t="shared" si="14"/>
        <v xml:space="preserve">BB Wire 2 Cells </v>
      </c>
      <c r="G132">
        <f t="shared" si="15"/>
        <v>17.630037000000002</v>
      </c>
      <c r="H132" s="10" t="str">
        <f t="shared" si="16"/>
        <v>Copper</v>
      </c>
    </row>
    <row r="133" spans="1:8" x14ac:dyDescent="0.2">
      <c r="A133" s="229"/>
      <c r="B133" s="228"/>
      <c r="C133" s="228"/>
      <c r="D133" s="221"/>
      <c r="E133" s="9" t="str">
        <f t="shared" si="13"/>
        <v>Bus Bar Wires</v>
      </c>
      <c r="F133" t="str">
        <f t="shared" si="14"/>
        <v xml:space="preserve">BB Wire 2 Cells </v>
      </c>
      <c r="G133">
        <f t="shared" si="15"/>
        <v>0.99863100000000005</v>
      </c>
      <c r="H133" s="10" t="str">
        <f t="shared" si="16"/>
        <v>Tin</v>
      </c>
    </row>
    <row r="134" spans="1:8" x14ac:dyDescent="0.2">
      <c r="A134" s="229"/>
      <c r="B134" s="228"/>
      <c r="C134" s="228"/>
      <c r="D134" s="221"/>
      <c r="E134" s="9" t="str">
        <f t="shared" si="13"/>
        <v>Bus Bar Wires</v>
      </c>
      <c r="F134" t="str">
        <f t="shared" si="14"/>
        <v xml:space="preserve">BB Wire 2 Cells </v>
      </c>
      <c r="G134">
        <f t="shared" si="15"/>
        <v>3.7332000000000004E-2</v>
      </c>
      <c r="H134" s="10" t="str">
        <f t="shared" si="16"/>
        <v>Silver</v>
      </c>
    </row>
    <row r="135" spans="1:8" x14ac:dyDescent="0.2">
      <c r="A135" s="229"/>
      <c r="B135" s="228"/>
      <c r="C135" s="228"/>
      <c r="D135" s="221"/>
      <c r="E135" s="9" t="str">
        <f t="shared" si="13"/>
        <v>Bus Bar Wires</v>
      </c>
      <c r="F135" t="str">
        <f t="shared" si="14"/>
        <v xml:space="preserve">BB Wire 2 Cells </v>
      </c>
      <c r="G135">
        <f t="shared" si="15"/>
        <v>0</v>
      </c>
      <c r="H135" s="10" t="str">
        <f t="shared" si="16"/>
        <v>Lead</v>
      </c>
    </row>
    <row r="136" spans="1:8" x14ac:dyDescent="0.2">
      <c r="A136" s="229"/>
      <c r="B136" s="228"/>
      <c r="C136" s="228"/>
      <c r="D136" s="221"/>
      <c r="E136" s="9" t="str">
        <f t="shared" si="13"/>
        <v>Tabbing wires</v>
      </c>
      <c r="F136" t="str">
        <f t="shared" si="14"/>
        <v>Cell wire (tin-plated copper)</v>
      </c>
      <c r="G136">
        <f t="shared" si="15"/>
        <v>280.72051199999993</v>
      </c>
      <c r="H136" s="10" t="str">
        <f t="shared" si="16"/>
        <v>Copper</v>
      </c>
    </row>
    <row r="137" spans="1:8" x14ac:dyDescent="0.2">
      <c r="A137" s="229"/>
      <c r="B137" s="228"/>
      <c r="C137" s="228"/>
      <c r="D137" s="221"/>
      <c r="E137" s="9" t="str">
        <f t="shared" si="13"/>
        <v>Tabbing wires</v>
      </c>
      <c r="F137" t="str">
        <f t="shared" si="14"/>
        <v>Cell wire (tin-plated copper)</v>
      </c>
      <c r="G137">
        <f t="shared" si="15"/>
        <v>15.901055999999997</v>
      </c>
      <c r="H137" s="10" t="str">
        <f t="shared" si="16"/>
        <v>Tin</v>
      </c>
    </row>
    <row r="138" spans="1:8" x14ac:dyDescent="0.2">
      <c r="A138" s="229"/>
      <c r="B138" s="228"/>
      <c r="C138" s="228"/>
      <c r="D138" s="221"/>
      <c r="E138" s="9" t="str">
        <f t="shared" si="13"/>
        <v>Tabbing wires</v>
      </c>
      <c r="F138" t="str">
        <f t="shared" si="14"/>
        <v>Cell wire (tin-plated copper)</v>
      </c>
      <c r="G138">
        <f t="shared" si="15"/>
        <v>0.59443199999999996</v>
      </c>
      <c r="H138" s="10" t="str">
        <f t="shared" si="16"/>
        <v>Silver</v>
      </c>
    </row>
    <row r="139" spans="1:8" x14ac:dyDescent="0.2">
      <c r="A139" s="229"/>
      <c r="B139" s="228"/>
      <c r="C139" s="228"/>
      <c r="D139" s="221"/>
      <c r="E139" s="9" t="str">
        <f t="shared" si="13"/>
        <v>Tabbing wires</v>
      </c>
      <c r="F139" t="str">
        <f t="shared" si="14"/>
        <v>Cell wire (tin-plated copper)</v>
      </c>
      <c r="G139">
        <f t="shared" si="15"/>
        <v>0</v>
      </c>
      <c r="H139" s="10" t="str">
        <f t="shared" si="16"/>
        <v>Lead</v>
      </c>
    </row>
    <row r="140" spans="1:8" x14ac:dyDescent="0.2">
      <c r="A140" s="229"/>
      <c r="B140" s="228"/>
      <c r="C140" s="228"/>
      <c r="D140" s="221"/>
      <c r="E140" s="9" t="str">
        <f t="shared" si="13"/>
        <v>Cells</v>
      </c>
      <c r="F140" t="str">
        <f t="shared" si="14"/>
        <v>Half-Cut Cell</v>
      </c>
      <c r="G140">
        <f t="shared" si="15"/>
        <v>1620</v>
      </c>
      <c r="H140" s="10" t="str">
        <f t="shared" si="16"/>
        <v>Silicon</v>
      </c>
    </row>
    <row r="141" spans="1:8" x14ac:dyDescent="0.2">
      <c r="A141" s="229"/>
      <c r="B141" s="228"/>
      <c r="C141" s="228"/>
      <c r="D141" s="221"/>
      <c r="E141" s="9" t="str">
        <f t="shared" si="13"/>
        <v>Cells</v>
      </c>
      <c r="F141" t="str">
        <f t="shared" si="14"/>
        <v>Cell mettalisation</v>
      </c>
      <c r="G141">
        <f t="shared" si="15"/>
        <v>4.8</v>
      </c>
      <c r="H141" s="10" t="str">
        <f t="shared" si="16"/>
        <v>Silver</v>
      </c>
    </row>
    <row r="142" spans="1:8" x14ac:dyDescent="0.2">
      <c r="A142" s="229"/>
      <c r="B142" s="228"/>
      <c r="C142" s="228"/>
      <c r="D142" s="221"/>
      <c r="E142" s="9" t="str">
        <f t="shared" si="13"/>
        <v>Cells</v>
      </c>
      <c r="F142" t="str">
        <f t="shared" si="14"/>
        <v>Cell Al passivation layer</v>
      </c>
      <c r="G142">
        <f t="shared" si="15"/>
        <v>48</v>
      </c>
      <c r="H142" s="10" t="str">
        <f t="shared" si="16"/>
        <v>Aluminum</v>
      </c>
    </row>
    <row r="143" spans="1:8" x14ac:dyDescent="0.2">
      <c r="A143" s="229"/>
      <c r="B143" s="228"/>
      <c r="C143" s="228"/>
      <c r="D143" s="221"/>
      <c r="E143" s="9" t="str">
        <f>E96</f>
        <v>Encapsulation</v>
      </c>
      <c r="F143" t="str">
        <f>G96</f>
        <v>Encapsulation</v>
      </c>
      <c r="G143">
        <f>I96</f>
        <v>100</v>
      </c>
      <c r="H143" s="10" t="str">
        <f>K96</f>
        <v>Ethyl Vinyl Acetate (EVA)</v>
      </c>
    </row>
    <row r="144" spans="1:8" x14ac:dyDescent="0.2">
      <c r="A144" s="229"/>
      <c r="B144" s="228"/>
      <c r="C144" s="228"/>
      <c r="D144" s="221"/>
      <c r="E144" s="9" t="str">
        <f>E97</f>
        <v>Encapsulation</v>
      </c>
      <c r="F144" t="str">
        <f>G97</f>
        <v>Encapsulation</v>
      </c>
      <c r="G144">
        <f>I97</f>
        <v>0</v>
      </c>
      <c r="H144" s="10" t="str">
        <f>K97</f>
        <v>unknown</v>
      </c>
    </row>
    <row r="145" spans="1:8" x14ac:dyDescent="0.2">
      <c r="A145" s="229"/>
      <c r="B145" s="228"/>
      <c r="C145" s="228"/>
      <c r="D145" s="221"/>
      <c r="E145" s="11" t="str">
        <f>E98</f>
        <v>Encapsulation</v>
      </c>
      <c r="F145" s="2" t="str">
        <f>G98</f>
        <v>Encapsulation</v>
      </c>
      <c r="G145" s="2">
        <f>I98</f>
        <v>0</v>
      </c>
      <c r="H145" s="12" t="str">
        <f>K98</f>
        <v>unknown</v>
      </c>
    </row>
    <row r="146" spans="1:8" s="220" customFormat="1" x14ac:dyDescent="0.2"/>
    <row r="147" spans="1:8" x14ac:dyDescent="0.2">
      <c r="A147" s="230" t="s">
        <v>275</v>
      </c>
      <c r="B147" s="231" t="s">
        <v>276</v>
      </c>
      <c r="C147" s="231"/>
      <c r="D147" s="221"/>
      <c r="E147" s="150" t="s">
        <v>272</v>
      </c>
      <c r="F147" s="180"/>
      <c r="G147" s="180"/>
      <c r="H147" s="181"/>
    </row>
    <row r="148" spans="1:8" x14ac:dyDescent="0.2">
      <c r="A148" s="230"/>
      <c r="B148" s="231"/>
      <c r="C148" s="231"/>
      <c r="D148" s="221"/>
      <c r="E148" s="133" t="str">
        <f>E115</f>
        <v>Category</v>
      </c>
      <c r="F148" s="144" t="str">
        <f t="shared" ref="F148:H148" si="21">F115</f>
        <v>Part name</v>
      </c>
      <c r="G148" s="144" t="str">
        <f t="shared" si="21"/>
        <v>Total Mass [gram]</v>
      </c>
      <c r="H148" s="145" t="str">
        <f t="shared" si="21"/>
        <v xml:space="preserve">Material </v>
      </c>
    </row>
    <row r="149" spans="1:8" x14ac:dyDescent="0.2">
      <c r="A149" s="230"/>
      <c r="B149" s="231"/>
      <c r="C149" s="231"/>
      <c r="D149" s="221"/>
      <c r="E149" s="9" t="str">
        <f t="shared" ref="E149:H149" si="22">E116</f>
        <v>Back Glass</v>
      </c>
      <c r="F149" t="str">
        <f t="shared" si="22"/>
        <v>Back Glass</v>
      </c>
      <c r="G149">
        <f t="shared" ref="G149:G174" si="23">G116 * $D$51</f>
        <v>17350.009999999998</v>
      </c>
      <c r="H149" s="10" t="str">
        <f t="shared" si="22"/>
        <v>Low-iron solar Glass containing Antimony</v>
      </c>
    </row>
    <row r="150" spans="1:8" x14ac:dyDescent="0.2">
      <c r="A150" s="230"/>
      <c r="B150" s="231"/>
      <c r="C150" s="231"/>
      <c r="D150" s="221"/>
      <c r="E150" s="9" t="str">
        <f t="shared" ref="E150:H150" si="24">E117</f>
        <v>Back Glass</v>
      </c>
      <c r="F150" t="str">
        <f t="shared" si="24"/>
        <v>Back Glass</v>
      </c>
      <c r="G150">
        <f t="shared" si="23"/>
        <v>0</v>
      </c>
      <c r="H150" s="10" t="str">
        <f t="shared" si="24"/>
        <v>Antimony</v>
      </c>
    </row>
    <row r="151" spans="1:8" x14ac:dyDescent="0.2">
      <c r="A151" s="230"/>
      <c r="B151" s="231"/>
      <c r="C151" s="231"/>
      <c r="D151" s="221"/>
      <c r="E151" s="9" t="str">
        <f t="shared" ref="E151:H151" si="25">E118</f>
        <v>Front Glass</v>
      </c>
      <c r="F151" t="str">
        <f t="shared" si="25"/>
        <v>Front Glass</v>
      </c>
      <c r="G151">
        <f t="shared" si="23"/>
        <v>17353.151999999998</v>
      </c>
      <c r="H151" s="10" t="str">
        <f t="shared" si="25"/>
        <v>Low-iron solar Glass containing Antimony</v>
      </c>
    </row>
    <row r="152" spans="1:8" x14ac:dyDescent="0.2">
      <c r="A152" s="230"/>
      <c r="B152" s="231"/>
      <c r="C152" s="231"/>
      <c r="D152" s="221"/>
      <c r="E152" s="9" t="str">
        <f t="shared" ref="E152:H152" si="26">E119</f>
        <v>Front Glass</v>
      </c>
      <c r="F152" t="str">
        <f t="shared" si="26"/>
        <v>Front Glass</v>
      </c>
      <c r="G152">
        <f t="shared" si="23"/>
        <v>0</v>
      </c>
      <c r="H152" s="10" t="str">
        <f t="shared" si="26"/>
        <v>Antimony</v>
      </c>
    </row>
    <row r="153" spans="1:8" x14ac:dyDescent="0.2">
      <c r="A153" s="230"/>
      <c r="B153" s="231"/>
      <c r="C153" s="231"/>
      <c r="D153" s="221"/>
      <c r="E153" s="9" t="str">
        <f t="shared" ref="E153:H153" si="27">E120</f>
        <v>Bus Bar Wires</v>
      </c>
      <c r="F153" t="str">
        <f t="shared" si="27"/>
        <v xml:space="preserve">BB Wire M Side One Piece </v>
      </c>
      <c r="G153">
        <f t="shared" si="23"/>
        <v>3.1621859999999997</v>
      </c>
      <c r="H153" s="10" t="str">
        <f t="shared" si="27"/>
        <v>Copper</v>
      </c>
    </row>
    <row r="154" spans="1:8" x14ac:dyDescent="0.2">
      <c r="A154" s="230"/>
      <c r="B154" s="231"/>
      <c r="C154" s="231"/>
      <c r="D154" s="221"/>
      <c r="E154" s="9" t="str">
        <f t="shared" ref="E154:H154" si="28">E121</f>
        <v>Bus Bar Wires</v>
      </c>
      <c r="F154" t="str">
        <f t="shared" si="28"/>
        <v xml:space="preserve">BB Wire M Side One Piece </v>
      </c>
      <c r="G154">
        <f t="shared" si="23"/>
        <v>0.179118</v>
      </c>
      <c r="H154" s="10" t="str">
        <f t="shared" si="28"/>
        <v>Tin</v>
      </c>
    </row>
    <row r="155" spans="1:8" x14ac:dyDescent="0.2">
      <c r="A155" s="230"/>
      <c r="B155" s="231"/>
      <c r="C155" s="231"/>
      <c r="D155" s="221"/>
      <c r="E155" s="9" t="str">
        <f t="shared" ref="E155:H155" si="29">E122</f>
        <v>Bus Bar Wires</v>
      </c>
      <c r="F155" t="str">
        <f t="shared" si="29"/>
        <v xml:space="preserve">BB Wire M Side One Piece </v>
      </c>
      <c r="G155">
        <f t="shared" si="23"/>
        <v>6.6959999999999997E-3</v>
      </c>
      <c r="H155" s="10" t="str">
        <f t="shared" si="29"/>
        <v>Silver</v>
      </c>
    </row>
    <row r="156" spans="1:8" x14ac:dyDescent="0.2">
      <c r="A156" s="230"/>
      <c r="B156" s="231"/>
      <c r="C156" s="231"/>
      <c r="D156" s="221"/>
      <c r="E156" s="9" t="str">
        <f t="shared" ref="E156:H156" si="30">E123</f>
        <v>Bus Bar Wires</v>
      </c>
      <c r="F156" t="str">
        <f t="shared" si="30"/>
        <v xml:space="preserve">BB Wire M Side One Piece </v>
      </c>
      <c r="G156">
        <f t="shared" si="23"/>
        <v>0</v>
      </c>
      <c r="H156" s="10" t="str">
        <f t="shared" si="30"/>
        <v>Lead</v>
      </c>
    </row>
    <row r="157" spans="1:8" x14ac:dyDescent="0.2">
      <c r="A157" s="230"/>
      <c r="B157" s="231"/>
      <c r="C157" s="231"/>
      <c r="D157" s="221"/>
      <c r="E157" s="9" t="str">
        <f t="shared" ref="E157:H157" si="31">E124</f>
        <v>Bus Bar Wires</v>
      </c>
      <c r="F157" t="str">
        <f t="shared" si="31"/>
        <v xml:space="preserve">BB Wire M Mid One Piece </v>
      </c>
      <c r="G157">
        <f t="shared" si="23"/>
        <v>6.501938</v>
      </c>
      <c r="H157" s="10" t="str">
        <f t="shared" si="31"/>
        <v>Copper</v>
      </c>
    </row>
    <row r="158" spans="1:8" x14ac:dyDescent="0.2">
      <c r="A158" s="230"/>
      <c r="B158" s="231"/>
      <c r="C158" s="231"/>
      <c r="D158" s="221"/>
      <c r="E158" s="9" t="str">
        <f t="shared" ref="E158:H158" si="32">E125</f>
        <v>Bus Bar Wires</v>
      </c>
      <c r="F158" t="str">
        <f t="shared" si="32"/>
        <v xml:space="preserve">BB Wire M Mid One Piece </v>
      </c>
      <c r="G158">
        <f t="shared" si="23"/>
        <v>0.36829400000000001</v>
      </c>
      <c r="H158" s="10" t="str">
        <f t="shared" si="32"/>
        <v>Tin</v>
      </c>
    </row>
    <row r="159" spans="1:8" x14ac:dyDescent="0.2">
      <c r="A159" s="230"/>
      <c r="B159" s="231"/>
      <c r="C159" s="231"/>
      <c r="D159" s="221"/>
      <c r="E159" s="9" t="str">
        <f t="shared" ref="E159:H159" si="33">E126</f>
        <v>Bus Bar Wires</v>
      </c>
      <c r="F159" t="str">
        <f t="shared" si="33"/>
        <v xml:space="preserve">BB Wire M Mid One Piece </v>
      </c>
      <c r="G159">
        <f t="shared" si="23"/>
        <v>1.3768000000000001E-2</v>
      </c>
      <c r="H159" s="10" t="str">
        <f t="shared" si="33"/>
        <v>Silver</v>
      </c>
    </row>
    <row r="160" spans="1:8" x14ac:dyDescent="0.2">
      <c r="A160" s="230"/>
      <c r="B160" s="231"/>
      <c r="C160" s="231"/>
      <c r="D160" s="221"/>
      <c r="E160" s="9" t="str">
        <f t="shared" ref="E160:H160" si="34">E127</f>
        <v>Bus Bar Wires</v>
      </c>
      <c r="F160" t="str">
        <f t="shared" si="34"/>
        <v xml:space="preserve">BB Wire M Mid One Piece </v>
      </c>
      <c r="G160">
        <f t="shared" si="23"/>
        <v>0</v>
      </c>
      <c r="H160" s="10" t="str">
        <f t="shared" si="34"/>
        <v>Lead</v>
      </c>
    </row>
    <row r="161" spans="1:8" x14ac:dyDescent="0.2">
      <c r="A161" s="230"/>
      <c r="B161" s="231"/>
      <c r="C161" s="231"/>
      <c r="D161" s="221"/>
      <c r="E161" s="9" t="str">
        <f t="shared" ref="E161:H161" si="35">E128</f>
        <v>Bus Bar Wires</v>
      </c>
      <c r="F161" t="str">
        <f t="shared" si="35"/>
        <v xml:space="preserve">Wire BB </v>
      </c>
      <c r="G161">
        <f t="shared" si="23"/>
        <v>32.641919999999999</v>
      </c>
      <c r="H161" s="10" t="str">
        <f t="shared" si="35"/>
        <v>Copper</v>
      </c>
    </row>
    <row r="162" spans="1:8" x14ac:dyDescent="0.2">
      <c r="A162" s="230"/>
      <c r="B162" s="231"/>
      <c r="C162" s="231"/>
      <c r="D162" s="221"/>
      <c r="E162" s="9" t="str">
        <f t="shared" ref="E162:H162" si="36">E129</f>
        <v>Bus Bar Wires</v>
      </c>
      <c r="F162" t="str">
        <f t="shared" si="36"/>
        <v xml:space="preserve">Wire BB </v>
      </c>
      <c r="G162">
        <f t="shared" si="23"/>
        <v>1.8489600000000002</v>
      </c>
      <c r="H162" s="10" t="str">
        <f t="shared" si="36"/>
        <v>Tin</v>
      </c>
    </row>
    <row r="163" spans="1:8" x14ac:dyDescent="0.2">
      <c r="A163" s="230"/>
      <c r="B163" s="231"/>
      <c r="C163" s="231"/>
      <c r="D163" s="221"/>
      <c r="E163" s="9" t="str">
        <f t="shared" ref="E163:H163" si="37">E130</f>
        <v>Bus Bar Wires</v>
      </c>
      <c r="F163" t="str">
        <f t="shared" si="37"/>
        <v xml:space="preserve">Wire BB </v>
      </c>
      <c r="G163">
        <f t="shared" si="23"/>
        <v>6.9120000000000001E-2</v>
      </c>
      <c r="H163" s="10" t="str">
        <f t="shared" si="37"/>
        <v>Silver</v>
      </c>
    </row>
    <row r="164" spans="1:8" x14ac:dyDescent="0.2">
      <c r="A164" s="230"/>
      <c r="B164" s="231"/>
      <c r="C164" s="231"/>
      <c r="D164" s="221"/>
      <c r="E164" s="9" t="str">
        <f t="shared" ref="E164:H164" si="38">E131</f>
        <v>Bus Bar Wires</v>
      </c>
      <c r="F164" t="str">
        <f t="shared" si="38"/>
        <v xml:space="preserve">Wire BB </v>
      </c>
      <c r="G164">
        <f t="shared" si="23"/>
        <v>0</v>
      </c>
      <c r="H164" s="10" t="str">
        <f t="shared" si="38"/>
        <v>Lead</v>
      </c>
    </row>
    <row r="165" spans="1:8" x14ac:dyDescent="0.2">
      <c r="A165" s="230"/>
      <c r="B165" s="231"/>
      <c r="C165" s="231"/>
      <c r="D165" s="221"/>
      <c r="E165" s="9" t="str">
        <f t="shared" ref="E165:H165" si="39">E132</f>
        <v>Bus Bar Wires</v>
      </c>
      <c r="F165" t="str">
        <f t="shared" si="39"/>
        <v xml:space="preserve">BB Wire 2 Cells </v>
      </c>
      <c r="G165">
        <f t="shared" si="23"/>
        <v>17.630037000000002</v>
      </c>
      <c r="H165" s="10" t="str">
        <f t="shared" si="39"/>
        <v>Copper</v>
      </c>
    </row>
    <row r="166" spans="1:8" x14ac:dyDescent="0.2">
      <c r="A166" s="230"/>
      <c r="B166" s="231"/>
      <c r="C166" s="231"/>
      <c r="D166" s="221"/>
      <c r="E166" s="9" t="str">
        <f t="shared" ref="E166:H166" si="40">E133</f>
        <v>Bus Bar Wires</v>
      </c>
      <c r="F166" t="str">
        <f t="shared" si="40"/>
        <v xml:space="preserve">BB Wire 2 Cells </v>
      </c>
      <c r="G166">
        <f t="shared" si="23"/>
        <v>0.99863100000000005</v>
      </c>
      <c r="H166" s="10" t="str">
        <f t="shared" si="40"/>
        <v>Tin</v>
      </c>
    </row>
    <row r="167" spans="1:8" x14ac:dyDescent="0.2">
      <c r="A167" s="230"/>
      <c r="B167" s="231"/>
      <c r="C167" s="231"/>
      <c r="D167" s="221"/>
      <c r="E167" s="9" t="str">
        <f t="shared" ref="E167:H167" si="41">E134</f>
        <v>Bus Bar Wires</v>
      </c>
      <c r="F167" t="str">
        <f t="shared" si="41"/>
        <v xml:space="preserve">BB Wire 2 Cells </v>
      </c>
      <c r="G167">
        <f t="shared" si="23"/>
        <v>3.7332000000000004E-2</v>
      </c>
      <c r="H167" s="10" t="str">
        <f t="shared" si="41"/>
        <v>Silver</v>
      </c>
    </row>
    <row r="168" spans="1:8" x14ac:dyDescent="0.2">
      <c r="A168" s="230"/>
      <c r="B168" s="231"/>
      <c r="C168" s="231"/>
      <c r="D168" s="221"/>
      <c r="E168" s="9" t="str">
        <f t="shared" ref="E168:H168" si="42">E135</f>
        <v>Bus Bar Wires</v>
      </c>
      <c r="F168" t="str">
        <f t="shared" si="42"/>
        <v xml:space="preserve">BB Wire 2 Cells </v>
      </c>
      <c r="G168">
        <f t="shared" si="23"/>
        <v>0</v>
      </c>
      <c r="H168" s="10" t="str">
        <f t="shared" si="42"/>
        <v>Lead</v>
      </c>
    </row>
    <row r="169" spans="1:8" x14ac:dyDescent="0.2">
      <c r="A169" s="230"/>
      <c r="B169" s="231"/>
      <c r="C169" s="231"/>
      <c r="D169" s="221"/>
      <c r="E169" s="9" t="str">
        <f t="shared" ref="E169:H169" si="43">E136</f>
        <v>Tabbing wires</v>
      </c>
      <c r="F169" t="str">
        <f t="shared" si="43"/>
        <v>Cell wire (tin-plated copper)</v>
      </c>
      <c r="G169">
        <f t="shared" si="23"/>
        <v>280.72051199999993</v>
      </c>
      <c r="H169" s="10" t="str">
        <f t="shared" si="43"/>
        <v>Copper</v>
      </c>
    </row>
    <row r="170" spans="1:8" x14ac:dyDescent="0.2">
      <c r="A170" s="230"/>
      <c r="B170" s="231"/>
      <c r="C170" s="231"/>
      <c r="D170" s="221"/>
      <c r="E170" s="9" t="str">
        <f t="shared" ref="E170:H170" si="44">E137</f>
        <v>Tabbing wires</v>
      </c>
      <c r="F170" t="str">
        <f t="shared" si="44"/>
        <v>Cell wire (tin-plated copper)</v>
      </c>
      <c r="G170">
        <f t="shared" si="23"/>
        <v>15.901055999999997</v>
      </c>
      <c r="H170" s="10" t="str">
        <f t="shared" si="44"/>
        <v>Tin</v>
      </c>
    </row>
    <row r="171" spans="1:8" x14ac:dyDescent="0.2">
      <c r="A171" s="230"/>
      <c r="B171" s="231"/>
      <c r="C171" s="231"/>
      <c r="D171" s="221"/>
      <c r="E171" s="9" t="str">
        <f t="shared" ref="E171:H171" si="45">E138</f>
        <v>Tabbing wires</v>
      </c>
      <c r="F171" t="str">
        <f t="shared" si="45"/>
        <v>Cell wire (tin-plated copper)</v>
      </c>
      <c r="G171">
        <f t="shared" si="23"/>
        <v>0.59443199999999996</v>
      </c>
      <c r="H171" s="10" t="str">
        <f t="shared" si="45"/>
        <v>Silver</v>
      </c>
    </row>
    <row r="172" spans="1:8" x14ac:dyDescent="0.2">
      <c r="A172" s="230"/>
      <c r="B172" s="231"/>
      <c r="C172" s="231"/>
      <c r="D172" s="221"/>
      <c r="E172" s="9" t="str">
        <f t="shared" ref="E172:H172" si="46">E139</f>
        <v>Tabbing wires</v>
      </c>
      <c r="F172" t="str">
        <f t="shared" si="46"/>
        <v>Cell wire (tin-plated copper)</v>
      </c>
      <c r="G172">
        <f t="shared" si="23"/>
        <v>0</v>
      </c>
      <c r="H172" s="10" t="str">
        <f t="shared" si="46"/>
        <v>Lead</v>
      </c>
    </row>
    <row r="173" spans="1:8" x14ac:dyDescent="0.2">
      <c r="A173" s="230"/>
      <c r="B173" s="231"/>
      <c r="C173" s="231"/>
      <c r="D173" s="221"/>
      <c r="E173" s="9" t="str">
        <f t="shared" ref="E173:H173" si="47">E140</f>
        <v>Cells</v>
      </c>
      <c r="F173" t="str">
        <f t="shared" si="47"/>
        <v>Half-Cut Cell</v>
      </c>
      <c r="G173">
        <f t="shared" si="23"/>
        <v>1620</v>
      </c>
      <c r="H173" s="10" t="str">
        <f t="shared" si="47"/>
        <v>Silicon</v>
      </c>
    </row>
    <row r="174" spans="1:8" x14ac:dyDescent="0.2">
      <c r="A174" s="230"/>
      <c r="B174" s="231"/>
      <c r="C174" s="231"/>
      <c r="D174" s="221"/>
      <c r="E174" s="9" t="str">
        <f t="shared" ref="E174:H175" si="48">E141</f>
        <v>Cells</v>
      </c>
      <c r="F174" t="str">
        <f t="shared" si="48"/>
        <v>Cell mettalisation</v>
      </c>
      <c r="G174">
        <f t="shared" si="23"/>
        <v>4.8</v>
      </c>
      <c r="H174" s="10" t="str">
        <f t="shared" si="48"/>
        <v>Silver</v>
      </c>
    </row>
    <row r="175" spans="1:8" x14ac:dyDescent="0.2">
      <c r="A175" s="230"/>
      <c r="B175" s="231"/>
      <c r="C175" s="231"/>
      <c r="D175" s="221"/>
      <c r="E175" s="9" t="str">
        <f t="shared" si="48"/>
        <v>Cells</v>
      </c>
      <c r="F175" t="str">
        <f t="shared" ref="F175:H175" si="49">F142</f>
        <v>Cell Al passivation layer</v>
      </c>
      <c r="G175">
        <f t="shared" si="49"/>
        <v>48</v>
      </c>
      <c r="H175" s="10" t="str">
        <f t="shared" si="49"/>
        <v>Aluminum</v>
      </c>
    </row>
    <row r="176" spans="1:8" x14ac:dyDescent="0.2">
      <c r="A176" s="230"/>
      <c r="B176" s="231"/>
      <c r="C176" s="231"/>
      <c r="D176" s="221"/>
      <c r="E176" s="9" t="str">
        <f t="shared" ref="E176:H176" si="50">E143</f>
        <v>Encapsulation</v>
      </c>
      <c r="F176" t="str">
        <f t="shared" si="50"/>
        <v>Encapsulation</v>
      </c>
      <c r="G176">
        <f t="shared" si="50"/>
        <v>100</v>
      </c>
      <c r="H176" s="10" t="str">
        <f t="shared" si="50"/>
        <v>Ethyl Vinyl Acetate (EVA)</v>
      </c>
    </row>
    <row r="177" spans="1:8" x14ac:dyDescent="0.2">
      <c r="A177" s="230"/>
      <c r="B177" s="231"/>
      <c r="C177" s="231"/>
      <c r="D177" s="221"/>
      <c r="E177" s="9" t="str">
        <f t="shared" ref="E177:H177" si="51">E144</f>
        <v>Encapsulation</v>
      </c>
      <c r="F177" t="str">
        <f t="shared" si="51"/>
        <v>Encapsulation</v>
      </c>
      <c r="G177">
        <f t="shared" si="51"/>
        <v>0</v>
      </c>
      <c r="H177" s="10" t="str">
        <f t="shared" si="51"/>
        <v>unknown</v>
      </c>
    </row>
    <row r="178" spans="1:8" x14ac:dyDescent="0.2">
      <c r="A178" s="230"/>
      <c r="B178" s="231"/>
      <c r="C178" s="231"/>
      <c r="D178" s="221"/>
      <c r="E178" s="11" t="str">
        <f t="shared" ref="E178:H178" si="52">E145</f>
        <v>Encapsulation</v>
      </c>
      <c r="F178" s="2" t="str">
        <f t="shared" si="52"/>
        <v>Encapsulation</v>
      </c>
      <c r="G178" s="2">
        <f t="shared" si="52"/>
        <v>0</v>
      </c>
      <c r="H178" s="12" t="str">
        <f t="shared" si="52"/>
        <v>unknown</v>
      </c>
    </row>
  </sheetData>
  <mergeCells count="14">
    <mergeCell ref="E63:L63"/>
    <mergeCell ref="D63:D112"/>
    <mergeCell ref="D114:D145"/>
    <mergeCell ref="D147:D178"/>
    <mergeCell ref="A146:XFD146"/>
    <mergeCell ref="A113:XFD113"/>
    <mergeCell ref="O114:R114"/>
    <mergeCell ref="J114:M114"/>
    <mergeCell ref="B114:C145"/>
    <mergeCell ref="A114:A145"/>
    <mergeCell ref="A147:A178"/>
    <mergeCell ref="B147:C178"/>
    <mergeCell ref="A63:A112"/>
    <mergeCell ref="B63:C112"/>
  </mergeCells>
  <phoneticPr fontId="9" type="noConversion"/>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D34D4-5BDE-4F0A-9396-7C16CE8D0FD9}">
  <sheetPr codeName="Sheet6"/>
  <dimension ref="A2:S177"/>
  <sheetViews>
    <sheetView topLeftCell="B1" zoomScale="59" workbookViewId="0">
      <selection activeCell="S12" sqref="S12"/>
    </sheetView>
  </sheetViews>
  <sheetFormatPr baseColWidth="10" defaultColWidth="8.83203125" defaultRowHeight="15" x14ac:dyDescent="0.2"/>
  <cols>
    <col min="2" max="2" width="3.83203125" customWidth="1"/>
    <col min="3" max="3" width="22" customWidth="1"/>
    <col min="4" max="4" width="30" customWidth="1"/>
    <col min="5" max="5" width="19.5" customWidth="1"/>
    <col min="6" max="6" width="12" customWidth="1"/>
    <col min="7" max="7" width="13.83203125" customWidth="1"/>
    <col min="8" max="8" width="20.5" customWidth="1"/>
    <col min="12" max="12" width="14.5" customWidth="1"/>
    <col min="13" max="13" width="19.5" customWidth="1"/>
    <col min="16" max="16" width="22.83203125" customWidth="1"/>
    <col min="17" max="17" width="24.83203125" customWidth="1"/>
    <col min="18" max="18" width="18.5" customWidth="1"/>
    <col min="19" max="19" width="15.83203125" customWidth="1"/>
    <col min="20" max="20" width="11.1640625" customWidth="1"/>
  </cols>
  <sheetData>
    <row r="2" spans="3:19" ht="22" x14ac:dyDescent="0.3">
      <c r="C2" s="174" t="s">
        <v>277</v>
      </c>
      <c r="D2" s="4"/>
      <c r="E2" s="4"/>
      <c r="F2" s="4"/>
      <c r="G2" s="4"/>
      <c r="H2" s="4"/>
      <c r="I2" s="4"/>
      <c r="J2" s="4"/>
      <c r="K2" s="4"/>
      <c r="L2" s="4"/>
      <c r="M2" s="4"/>
    </row>
    <row r="3" spans="3:19" x14ac:dyDescent="0.2">
      <c r="C3" s="4" t="s">
        <v>258</v>
      </c>
      <c r="D3" s="4"/>
      <c r="E3" s="4"/>
      <c r="F3" s="4"/>
      <c r="G3" s="4"/>
      <c r="H3" s="4"/>
      <c r="I3" s="4"/>
      <c r="J3" s="4"/>
      <c r="K3" s="4"/>
      <c r="L3" s="4"/>
      <c r="M3" s="4"/>
      <c r="R3" s="9"/>
    </row>
    <row r="4" spans="3:19" x14ac:dyDescent="0.2">
      <c r="C4" s="1" t="s">
        <v>260</v>
      </c>
      <c r="D4" s="1" t="b">
        <f>IF(J111 = SUM(E8:E37, J8:J20,O8:O10), TRUE, FALSE)</f>
        <v>1</v>
      </c>
      <c r="E4" s="1">
        <f>J111 - SUM(E8:E37,J8:J20,O8:O10)</f>
        <v>0</v>
      </c>
      <c r="F4" s="4"/>
      <c r="G4" s="4"/>
      <c r="H4" s="4"/>
      <c r="I4" s="4"/>
      <c r="J4" s="4"/>
      <c r="K4" s="4"/>
      <c r="L4" s="4"/>
      <c r="M4" s="4"/>
      <c r="R4" s="9"/>
    </row>
    <row r="5" spans="3:19" x14ac:dyDescent="0.2">
      <c r="C5" s="1" t="s">
        <v>262</v>
      </c>
      <c r="D5" s="4"/>
      <c r="E5" s="4"/>
      <c r="F5" s="4"/>
      <c r="G5" s="4"/>
      <c r="H5" s="4"/>
      <c r="I5" s="4"/>
      <c r="J5" s="4"/>
      <c r="K5" s="4"/>
      <c r="L5" s="4"/>
      <c r="M5" s="4"/>
      <c r="R5" s="9"/>
    </row>
    <row r="6" spans="3:19" x14ac:dyDescent="0.2">
      <c r="C6" s="167" t="str">
        <f>E146</f>
        <v>Solar panel Sandwich after Manual Dismantling</v>
      </c>
      <c r="D6" s="172"/>
      <c r="E6" s="172"/>
      <c r="F6" s="173"/>
      <c r="H6" s="167" t="str">
        <f t="shared" ref="H6:H20" si="0">J113</f>
        <v>BOM Junction box after manual dismantling</v>
      </c>
      <c r="I6" s="182"/>
      <c r="J6" s="182"/>
      <c r="K6" s="183"/>
      <c r="L6" s="4"/>
      <c r="M6" s="167" t="str">
        <f>O113</f>
        <v>BOM aluminium frame after manual dismantling</v>
      </c>
      <c r="N6" s="168"/>
      <c r="O6" s="168"/>
      <c r="P6" s="173"/>
      <c r="R6" s="9"/>
    </row>
    <row r="7" spans="3:19" x14ac:dyDescent="0.2">
      <c r="C7" s="133" t="str">
        <f t="shared" ref="C7:F22" si="1">E147</f>
        <v>Category</v>
      </c>
      <c r="D7" s="144" t="str">
        <f t="shared" ref="D7:D21" si="2">F147</f>
        <v>Part name (based on cad model)</v>
      </c>
      <c r="E7" s="144" t="str">
        <f t="shared" ref="E7:E21" si="3">G147</f>
        <v>Total Mass [gram]</v>
      </c>
      <c r="F7" s="145" t="str">
        <f t="shared" ref="F7:F21" si="4">H147</f>
        <v xml:space="preserve">Material </v>
      </c>
      <c r="H7" s="133" t="str">
        <f t="shared" si="0"/>
        <v>Category</v>
      </c>
      <c r="I7" s="144" t="str">
        <f t="shared" ref="I7:I20" si="5">K114</f>
        <v>Part Cost (€ per part)</v>
      </c>
      <c r="J7" s="145" t="str">
        <f t="shared" ref="J7:J20" si="6">L114</f>
        <v>Total Mass [gram]</v>
      </c>
      <c r="K7" s="54" t="str">
        <f t="shared" ref="K7:K20" si="7">M114</f>
        <v xml:space="preserve">Material </v>
      </c>
      <c r="M7" s="133" t="str">
        <f>O114</f>
        <v>Category</v>
      </c>
      <c r="N7" s="144" t="str">
        <f t="shared" ref="N7:P10" si="8">P114</f>
        <v>Part name (based on cad model)</v>
      </c>
      <c r="O7" s="144" t="str">
        <f t="shared" si="8"/>
        <v>Total Mass [gram]</v>
      </c>
      <c r="P7" s="145" t="str">
        <f t="shared" si="8"/>
        <v xml:space="preserve">Material </v>
      </c>
      <c r="R7" s="89" t="s">
        <v>19</v>
      </c>
      <c r="S7" s="90" t="s">
        <v>261</v>
      </c>
    </row>
    <row r="8" spans="3:19" x14ac:dyDescent="0.2">
      <c r="C8" s="9" t="str">
        <f t="shared" si="1"/>
        <v>Back Glass</v>
      </c>
      <c r="D8" t="str">
        <f t="shared" si="2"/>
        <v>Back Glass</v>
      </c>
      <c r="E8">
        <f t="shared" si="3"/>
        <v>17350.009999999998</v>
      </c>
      <c r="F8" s="10" t="str">
        <f t="shared" si="4"/>
        <v>Low-iron solar Glass containing Antimony</v>
      </c>
      <c r="H8" s="9" t="str">
        <f t="shared" si="0"/>
        <v>Junction Box</v>
      </c>
      <c r="I8" t="str">
        <f t="shared" si="5"/>
        <v>Right Cable Core</v>
      </c>
      <c r="J8">
        <f t="shared" si="6"/>
        <v>36</v>
      </c>
      <c r="K8" s="10" t="str">
        <f t="shared" si="7"/>
        <v>Copper</v>
      </c>
      <c r="M8" s="9" t="str">
        <f t="shared" ref="M8:M10" si="9">O115</f>
        <v>Frame</v>
      </c>
      <c r="N8" t="str">
        <f t="shared" si="8"/>
        <v>Long Frame</v>
      </c>
      <c r="O8">
        <f t="shared" si="8"/>
        <v>1173.8800000000001</v>
      </c>
      <c r="P8" s="10" t="str">
        <f t="shared" si="8"/>
        <v>Aluminum</v>
      </c>
      <c r="R8" s="9" t="s">
        <v>278</v>
      </c>
      <c r="S8">
        <f>SUM(E8:E11)</f>
        <v>34703.161999999997</v>
      </c>
    </row>
    <row r="9" spans="3:19" x14ac:dyDescent="0.2">
      <c r="C9" s="9" t="str">
        <f t="shared" si="1"/>
        <v>Back Glass</v>
      </c>
      <c r="D9" t="str">
        <f t="shared" si="2"/>
        <v>Back Glass</v>
      </c>
      <c r="E9">
        <f t="shared" si="3"/>
        <v>0</v>
      </c>
      <c r="F9" s="10" t="str">
        <f t="shared" si="4"/>
        <v>Antimony</v>
      </c>
      <c r="H9" s="9" t="str">
        <f t="shared" si="0"/>
        <v>Junction Box</v>
      </c>
      <c r="I9" t="str">
        <f t="shared" si="5"/>
        <v>Left Cable Core</v>
      </c>
      <c r="J9">
        <f t="shared" si="6"/>
        <v>36</v>
      </c>
      <c r="K9" s="10" t="str">
        <f t="shared" si="7"/>
        <v>Copper</v>
      </c>
      <c r="M9" s="9" t="str">
        <f t="shared" si="9"/>
        <v>Frame</v>
      </c>
      <c r="N9" t="str">
        <f t="shared" si="8"/>
        <v>Short Frame</v>
      </c>
      <c r="O9">
        <f t="shared" si="8"/>
        <v>687.82</v>
      </c>
      <c r="P9" s="10" t="str">
        <f t="shared" si="8"/>
        <v>Aluminum</v>
      </c>
      <c r="R9" s="9" t="s">
        <v>279</v>
      </c>
      <c r="S9">
        <f>SUM(E12:E37)</f>
        <v>2124.6039999999998</v>
      </c>
    </row>
    <row r="10" spans="3:19" x14ac:dyDescent="0.2">
      <c r="C10" s="9" t="str">
        <f t="shared" si="1"/>
        <v>Front Glass</v>
      </c>
      <c r="D10" t="str">
        <f t="shared" si="2"/>
        <v>Front Glass</v>
      </c>
      <c r="E10">
        <f t="shared" si="3"/>
        <v>17353.151999999998</v>
      </c>
      <c r="F10" s="10" t="str">
        <f t="shared" si="4"/>
        <v>Low-iron solar Glass containing Antimony</v>
      </c>
      <c r="H10" s="9" t="str">
        <f t="shared" si="0"/>
        <v>Junction Box</v>
      </c>
      <c r="I10" t="str">
        <f t="shared" si="5"/>
        <v>Right Cable Insulation</v>
      </c>
      <c r="J10">
        <f t="shared" si="6"/>
        <v>22.5</v>
      </c>
      <c r="K10" s="10" t="str">
        <f t="shared" si="7"/>
        <v>Polyethylene</v>
      </c>
      <c r="M10" s="11" t="str">
        <f t="shared" si="9"/>
        <v>Frame</v>
      </c>
      <c r="N10" s="2" t="str">
        <f t="shared" si="8"/>
        <v>Silicone Glue</v>
      </c>
      <c r="O10" s="2">
        <f t="shared" si="8"/>
        <v>66</v>
      </c>
      <c r="P10" s="12" t="str">
        <f t="shared" si="8"/>
        <v>Silione Glue (estimate)</v>
      </c>
      <c r="R10" s="9" t="s">
        <v>265</v>
      </c>
      <c r="S10">
        <f>(J8+J9)*'Transfer coefficients'!C74</f>
        <v>72</v>
      </c>
    </row>
    <row r="11" spans="3:19" x14ac:dyDescent="0.2">
      <c r="C11" s="9" t="str">
        <f t="shared" si="1"/>
        <v>Front Glass</v>
      </c>
      <c r="D11" t="str">
        <f t="shared" si="2"/>
        <v>Front Glass</v>
      </c>
      <c r="E11">
        <f t="shared" si="3"/>
        <v>0</v>
      </c>
      <c r="F11" s="10" t="str">
        <f t="shared" si="4"/>
        <v>Antimony</v>
      </c>
      <c r="H11" s="9" t="str">
        <f t="shared" si="0"/>
        <v>Junction Box</v>
      </c>
      <c r="I11" t="str">
        <f t="shared" si="5"/>
        <v>Left Cable Insulation</v>
      </c>
      <c r="J11">
        <f t="shared" si="6"/>
        <v>22.5</v>
      </c>
      <c r="K11" s="10" t="str">
        <f t="shared" si="7"/>
        <v>Polyethylene</v>
      </c>
      <c r="R11" s="9" t="s">
        <v>264</v>
      </c>
      <c r="S11">
        <f>SUM(O8:O9)*'Transfer coefficients'!C75</f>
        <v>1861.7000000000003</v>
      </c>
    </row>
    <row r="12" spans="3:19" x14ac:dyDescent="0.2">
      <c r="C12" s="9" t="str">
        <f t="shared" si="1"/>
        <v>Bus Bar Wires</v>
      </c>
      <c r="D12" t="str">
        <f t="shared" si="2"/>
        <v xml:space="preserve">BB Wire M Side One Piece </v>
      </c>
      <c r="E12">
        <f t="shared" si="3"/>
        <v>3.1621859999999997</v>
      </c>
      <c r="F12" s="10" t="str">
        <f t="shared" si="4"/>
        <v>Copper</v>
      </c>
      <c r="H12" s="9" t="str">
        <f t="shared" si="0"/>
        <v>Junction Box</v>
      </c>
      <c r="I12" t="str">
        <f t="shared" si="5"/>
        <v>Left Box</v>
      </c>
      <c r="J12">
        <f t="shared" si="6"/>
        <v>7.75</v>
      </c>
      <c r="K12" s="10" t="str">
        <f t="shared" si="7"/>
        <v>Polypropylene</v>
      </c>
      <c r="R12" s="9"/>
    </row>
    <row r="13" spans="3:19" x14ac:dyDescent="0.2">
      <c r="C13" s="9" t="str">
        <f t="shared" si="1"/>
        <v>Bus Bar Wires</v>
      </c>
      <c r="D13" t="str">
        <f t="shared" si="2"/>
        <v xml:space="preserve">BB Wire M Side One Piece </v>
      </c>
      <c r="E13">
        <f t="shared" si="3"/>
        <v>0.179118</v>
      </c>
      <c r="F13" s="10" t="str">
        <f t="shared" si="4"/>
        <v>Tin</v>
      </c>
      <c r="H13" s="9" t="str">
        <f t="shared" si="0"/>
        <v>Junction Box</v>
      </c>
      <c r="I13" t="str">
        <f t="shared" si="5"/>
        <v>Left Lid</v>
      </c>
      <c r="J13">
        <f t="shared" si="6"/>
        <v>2.09</v>
      </c>
      <c r="K13" s="10" t="str">
        <f t="shared" si="7"/>
        <v>Polypropylene</v>
      </c>
      <c r="R13" s="9"/>
    </row>
    <row r="14" spans="3:19" x14ac:dyDescent="0.2">
      <c r="C14" s="9" t="str">
        <f t="shared" si="1"/>
        <v>Bus Bar Wires</v>
      </c>
      <c r="D14" t="str">
        <f t="shared" si="2"/>
        <v xml:space="preserve">BB Wire M Side One Piece </v>
      </c>
      <c r="E14">
        <f t="shared" si="3"/>
        <v>6.6959999999999997E-3</v>
      </c>
      <c r="F14" s="10" t="str">
        <f t="shared" si="4"/>
        <v>Silver</v>
      </c>
      <c r="H14" s="9" t="str">
        <f t="shared" si="0"/>
        <v>Junction Box</v>
      </c>
      <c r="I14" t="str">
        <f t="shared" si="5"/>
        <v>MC4_female</v>
      </c>
      <c r="J14">
        <f t="shared" si="6"/>
        <v>9.6999999999999993</v>
      </c>
      <c r="K14" s="10" t="str">
        <f t="shared" si="7"/>
        <v>Polypropylene</v>
      </c>
      <c r="R14" s="9"/>
    </row>
    <row r="15" spans="3:19" x14ac:dyDescent="0.2">
      <c r="C15" s="9" t="str">
        <f t="shared" si="1"/>
        <v>Bus Bar Wires</v>
      </c>
      <c r="D15" t="str">
        <f t="shared" si="2"/>
        <v xml:space="preserve">BB Wire M Side One Piece </v>
      </c>
      <c r="E15">
        <f t="shared" si="3"/>
        <v>0</v>
      </c>
      <c r="F15" s="10" t="str">
        <f t="shared" si="4"/>
        <v>Lead</v>
      </c>
      <c r="H15" s="9" t="str">
        <f t="shared" si="0"/>
        <v>Junction Box</v>
      </c>
      <c r="I15" t="str">
        <f t="shared" si="5"/>
        <v>MC4_male</v>
      </c>
      <c r="J15">
        <f t="shared" si="6"/>
        <v>9.0299999999999994</v>
      </c>
      <c r="K15" s="10" t="str">
        <f t="shared" si="7"/>
        <v>Polypropylene</v>
      </c>
      <c r="R15" s="9"/>
    </row>
    <row r="16" spans="3:19" x14ac:dyDescent="0.2">
      <c r="C16" s="9" t="str">
        <f t="shared" si="1"/>
        <v>Bus Bar Wires</v>
      </c>
      <c r="D16" t="str">
        <f t="shared" si="2"/>
        <v xml:space="preserve">BB Wire M Mid One Piece </v>
      </c>
      <c r="E16">
        <f t="shared" si="3"/>
        <v>6.501938</v>
      </c>
      <c r="F16" s="10" t="str">
        <f t="shared" si="4"/>
        <v>Copper</v>
      </c>
      <c r="H16" s="9" t="str">
        <f t="shared" si="0"/>
        <v>Junction Box</v>
      </c>
      <c r="I16" t="str">
        <f t="shared" si="5"/>
        <v>Middle Box</v>
      </c>
      <c r="J16">
        <f t="shared" si="6"/>
        <v>7.75</v>
      </c>
      <c r="K16" s="10" t="str">
        <f t="shared" si="7"/>
        <v>Polypropylene</v>
      </c>
      <c r="R16" s="9"/>
    </row>
    <row r="17" spans="3:18" x14ac:dyDescent="0.2">
      <c r="C17" s="9" t="str">
        <f t="shared" si="1"/>
        <v>Bus Bar Wires</v>
      </c>
      <c r="D17" t="str">
        <f t="shared" si="2"/>
        <v xml:space="preserve">BB Wire M Mid One Piece </v>
      </c>
      <c r="E17">
        <f t="shared" si="3"/>
        <v>0.36829400000000001</v>
      </c>
      <c r="F17" s="10" t="str">
        <f t="shared" si="4"/>
        <v>Tin</v>
      </c>
      <c r="H17" s="9" t="str">
        <f t="shared" si="0"/>
        <v>Junction Box</v>
      </c>
      <c r="I17" t="str">
        <f t="shared" si="5"/>
        <v>Middle Lid</v>
      </c>
      <c r="J17">
        <f t="shared" si="6"/>
        <v>2.09</v>
      </c>
      <c r="K17" s="10" t="str">
        <f t="shared" si="7"/>
        <v>Polypropylene</v>
      </c>
      <c r="R17" s="9"/>
    </row>
    <row r="18" spans="3:18" x14ac:dyDescent="0.2">
      <c r="C18" s="9" t="str">
        <f t="shared" si="1"/>
        <v>Bus Bar Wires</v>
      </c>
      <c r="D18" t="str">
        <f t="shared" si="2"/>
        <v xml:space="preserve">BB Wire M Mid One Piece </v>
      </c>
      <c r="E18">
        <f t="shared" si="3"/>
        <v>1.3768000000000001E-2</v>
      </c>
      <c r="F18" s="10" t="str">
        <f t="shared" si="4"/>
        <v>Silver</v>
      </c>
      <c r="H18" s="9" t="str">
        <f t="shared" si="0"/>
        <v>Junction Box</v>
      </c>
      <c r="I18" t="str">
        <f t="shared" si="5"/>
        <v>Right Box</v>
      </c>
      <c r="J18">
        <f t="shared" si="6"/>
        <v>7.75</v>
      </c>
      <c r="K18" s="10" t="str">
        <f t="shared" si="7"/>
        <v>Polypropylene</v>
      </c>
      <c r="R18" s="9"/>
    </row>
    <row r="19" spans="3:18" x14ac:dyDescent="0.2">
      <c r="C19" s="9" t="str">
        <f t="shared" si="1"/>
        <v>Bus Bar Wires</v>
      </c>
      <c r="D19" t="str">
        <f t="shared" si="2"/>
        <v xml:space="preserve">BB Wire M Mid One Piece </v>
      </c>
      <c r="E19">
        <f t="shared" si="3"/>
        <v>0</v>
      </c>
      <c r="F19" s="10" t="str">
        <f t="shared" si="4"/>
        <v>Lead</v>
      </c>
      <c r="H19" s="9" t="str">
        <f t="shared" si="0"/>
        <v>Junction Box</v>
      </c>
      <c r="I19" t="str">
        <f t="shared" si="5"/>
        <v>Right Lid</v>
      </c>
      <c r="J19">
        <f t="shared" si="6"/>
        <v>2.09</v>
      </c>
      <c r="K19" s="10" t="str">
        <f t="shared" si="7"/>
        <v>Polypropylene</v>
      </c>
      <c r="R19" s="9"/>
    </row>
    <row r="20" spans="3:18" x14ac:dyDescent="0.2">
      <c r="C20" s="9" t="str">
        <f t="shared" si="1"/>
        <v>Bus Bar Wires</v>
      </c>
      <c r="D20" t="str">
        <f t="shared" si="2"/>
        <v xml:space="preserve">Wire BB </v>
      </c>
      <c r="E20">
        <f t="shared" si="3"/>
        <v>32.641919999999999</v>
      </c>
      <c r="F20" s="10" t="str">
        <f t="shared" si="4"/>
        <v>Copper</v>
      </c>
      <c r="H20" s="11" t="str">
        <f t="shared" si="0"/>
        <v>Junction Box</v>
      </c>
      <c r="I20" s="2" t="str">
        <f t="shared" si="5"/>
        <v>Silicone Glue</v>
      </c>
      <c r="J20" s="2">
        <f t="shared" si="6"/>
        <v>24</v>
      </c>
      <c r="K20" s="12" t="str">
        <f t="shared" si="7"/>
        <v>Silicone Glue (estimate)</v>
      </c>
      <c r="R20" s="9"/>
    </row>
    <row r="21" spans="3:18" x14ac:dyDescent="0.2">
      <c r="C21" s="9" t="str">
        <f t="shared" si="1"/>
        <v>Bus Bar Wires</v>
      </c>
      <c r="D21" t="str">
        <f t="shared" si="2"/>
        <v xml:space="preserve">Wire BB </v>
      </c>
      <c r="E21">
        <f t="shared" si="3"/>
        <v>1.8489600000000002</v>
      </c>
      <c r="F21" s="10" t="str">
        <f t="shared" si="4"/>
        <v>Tin</v>
      </c>
      <c r="R21" s="9"/>
    </row>
    <row r="22" spans="3:18" x14ac:dyDescent="0.2">
      <c r="C22" s="9" t="str">
        <f t="shared" si="1"/>
        <v>Bus Bar Wires</v>
      </c>
      <c r="D22" t="str">
        <f t="shared" si="1"/>
        <v xml:space="preserve">Wire BB </v>
      </c>
      <c r="E22">
        <f t="shared" si="1"/>
        <v>6.9120000000000001E-2</v>
      </c>
      <c r="F22" s="10" t="str">
        <f t="shared" si="1"/>
        <v>Silver</v>
      </c>
      <c r="R22" s="9"/>
    </row>
    <row r="23" spans="3:18" x14ac:dyDescent="0.2">
      <c r="C23" s="9" t="str">
        <f t="shared" ref="C23:F37" si="10">E163</f>
        <v>Bus Bar Wires</v>
      </c>
      <c r="D23" t="str">
        <f t="shared" si="10"/>
        <v xml:space="preserve">Wire BB </v>
      </c>
      <c r="E23">
        <f t="shared" si="10"/>
        <v>0</v>
      </c>
      <c r="F23" s="10" t="str">
        <f t="shared" si="10"/>
        <v>Lead</v>
      </c>
      <c r="R23" s="9"/>
    </row>
    <row r="24" spans="3:18" x14ac:dyDescent="0.2">
      <c r="C24" s="9" t="str">
        <f t="shared" si="10"/>
        <v>Bus Bar Wires</v>
      </c>
      <c r="D24" t="str">
        <f t="shared" si="10"/>
        <v xml:space="preserve">BB Wire 2 Cells </v>
      </c>
      <c r="E24">
        <f t="shared" si="10"/>
        <v>17.630037000000002</v>
      </c>
      <c r="F24" s="10" t="str">
        <f t="shared" si="10"/>
        <v>Copper</v>
      </c>
      <c r="R24" s="9"/>
    </row>
    <row r="25" spans="3:18" x14ac:dyDescent="0.2">
      <c r="C25" s="9" t="str">
        <f t="shared" si="10"/>
        <v>Bus Bar Wires</v>
      </c>
      <c r="D25" t="str">
        <f t="shared" si="10"/>
        <v xml:space="preserve">BB Wire 2 Cells </v>
      </c>
      <c r="E25">
        <f t="shared" si="10"/>
        <v>0.99863100000000005</v>
      </c>
      <c r="F25" s="10" t="str">
        <f t="shared" si="10"/>
        <v>Tin</v>
      </c>
      <c r="R25" s="9"/>
    </row>
    <row r="26" spans="3:18" x14ac:dyDescent="0.2">
      <c r="C26" s="9" t="str">
        <f t="shared" si="10"/>
        <v>Bus Bar Wires</v>
      </c>
      <c r="D26" t="str">
        <f t="shared" si="10"/>
        <v xml:space="preserve">BB Wire 2 Cells </v>
      </c>
      <c r="E26">
        <f t="shared" si="10"/>
        <v>3.7332000000000004E-2</v>
      </c>
      <c r="F26" s="10" t="str">
        <f t="shared" si="10"/>
        <v>Silver</v>
      </c>
      <c r="R26" s="9"/>
    </row>
    <row r="27" spans="3:18" x14ac:dyDescent="0.2">
      <c r="C27" s="9" t="str">
        <f t="shared" si="10"/>
        <v>Bus Bar Wires</v>
      </c>
      <c r="D27" t="str">
        <f t="shared" si="10"/>
        <v xml:space="preserve">BB Wire 2 Cells </v>
      </c>
      <c r="E27">
        <f t="shared" si="10"/>
        <v>0</v>
      </c>
      <c r="F27" s="10" t="str">
        <f t="shared" si="10"/>
        <v>Lead</v>
      </c>
      <c r="R27" s="9"/>
    </row>
    <row r="28" spans="3:18" x14ac:dyDescent="0.2">
      <c r="C28" s="9" t="str">
        <f t="shared" si="10"/>
        <v>Tabbing wires</v>
      </c>
      <c r="D28" t="str">
        <f t="shared" si="10"/>
        <v>Cell wire (tin-plated copper)</v>
      </c>
      <c r="E28">
        <f t="shared" si="10"/>
        <v>280.72051199999993</v>
      </c>
      <c r="F28" s="10" t="str">
        <f t="shared" si="10"/>
        <v>Copper</v>
      </c>
      <c r="R28" s="9"/>
    </row>
    <row r="29" spans="3:18" x14ac:dyDescent="0.2">
      <c r="C29" s="9" t="str">
        <f t="shared" si="10"/>
        <v>Tabbing wires</v>
      </c>
      <c r="D29" t="str">
        <f t="shared" si="10"/>
        <v>Cell wire (tin-plated copper)</v>
      </c>
      <c r="E29">
        <f t="shared" si="10"/>
        <v>15.901055999999997</v>
      </c>
      <c r="F29" s="10" t="str">
        <f t="shared" si="10"/>
        <v>Tin</v>
      </c>
      <c r="R29" s="9"/>
    </row>
    <row r="30" spans="3:18" x14ac:dyDescent="0.2">
      <c r="C30" s="9" t="str">
        <f t="shared" si="10"/>
        <v>Tabbing wires</v>
      </c>
      <c r="D30" t="str">
        <f t="shared" si="10"/>
        <v>Cell wire (tin-plated copper)</v>
      </c>
      <c r="E30">
        <f t="shared" si="10"/>
        <v>0.59443199999999996</v>
      </c>
      <c r="F30" s="10" t="str">
        <f t="shared" si="10"/>
        <v>Silver</v>
      </c>
      <c r="R30" s="9"/>
    </row>
    <row r="31" spans="3:18" x14ac:dyDescent="0.2">
      <c r="C31" s="9" t="str">
        <f t="shared" si="10"/>
        <v>Tabbing wires</v>
      </c>
      <c r="D31" t="str">
        <f t="shared" si="10"/>
        <v>Cell wire (tin-plated copper)</v>
      </c>
      <c r="E31">
        <f t="shared" si="10"/>
        <v>0</v>
      </c>
      <c r="F31" s="10" t="str">
        <f t="shared" si="10"/>
        <v>Lead</v>
      </c>
      <c r="R31" s="9"/>
    </row>
    <row r="32" spans="3:18" x14ac:dyDescent="0.2">
      <c r="C32" s="9" t="str">
        <f t="shared" si="10"/>
        <v>Cells</v>
      </c>
      <c r="D32" t="str">
        <f t="shared" si="10"/>
        <v>Half-Cut Cell</v>
      </c>
      <c r="E32">
        <f t="shared" si="10"/>
        <v>1620</v>
      </c>
      <c r="F32" s="10" t="str">
        <f t="shared" si="10"/>
        <v>Silicon</v>
      </c>
      <c r="R32" s="9"/>
    </row>
    <row r="33" spans="3:18" x14ac:dyDescent="0.2">
      <c r="C33" s="9" t="str">
        <f t="shared" si="10"/>
        <v>Cells</v>
      </c>
      <c r="D33" t="str">
        <f t="shared" si="10"/>
        <v>Cell mettalisation</v>
      </c>
      <c r="E33">
        <f t="shared" si="10"/>
        <v>4.8</v>
      </c>
      <c r="F33" s="10" t="str">
        <f t="shared" si="10"/>
        <v>Silver</v>
      </c>
      <c r="R33" s="9"/>
    </row>
    <row r="34" spans="3:18" x14ac:dyDescent="0.2">
      <c r="C34" s="9" t="str">
        <f t="shared" si="10"/>
        <v>Cells</v>
      </c>
      <c r="D34" t="str">
        <f t="shared" ref="D34:D37" si="11">F174</f>
        <v>Cell Al passivation layer</v>
      </c>
      <c r="E34">
        <f t="shared" ref="E34:E37" si="12">G174</f>
        <v>48</v>
      </c>
      <c r="F34" s="10" t="str">
        <f t="shared" ref="F34:F37" si="13">H174</f>
        <v>Aluminum</v>
      </c>
      <c r="R34" s="9"/>
    </row>
    <row r="35" spans="3:18" x14ac:dyDescent="0.2">
      <c r="C35" s="9" t="str">
        <f t="shared" si="10"/>
        <v>Encapsulation</v>
      </c>
      <c r="D35" t="str">
        <f t="shared" si="11"/>
        <v>Edge Seal</v>
      </c>
      <c r="E35">
        <f t="shared" si="12"/>
        <v>89.96</v>
      </c>
      <c r="F35" s="10" t="str">
        <f t="shared" si="13"/>
        <v>Butyl</v>
      </c>
      <c r="R35" s="9"/>
    </row>
    <row r="36" spans="3:18" x14ac:dyDescent="0.2">
      <c r="C36" s="9" t="str">
        <f t="shared" si="10"/>
        <v>Encapsulation</v>
      </c>
      <c r="D36" t="str">
        <f t="shared" si="11"/>
        <v>dot-2mm</v>
      </c>
      <c r="E36">
        <f t="shared" si="12"/>
        <v>0.28000000000000003</v>
      </c>
      <c r="F36" s="10" t="str">
        <f t="shared" si="13"/>
        <v>Eversolar® AB-302c</v>
      </c>
      <c r="R36" s="9"/>
    </row>
    <row r="37" spans="3:18" x14ac:dyDescent="0.2">
      <c r="C37" s="11" t="str">
        <f t="shared" si="10"/>
        <v>Encapsulation</v>
      </c>
      <c r="D37" s="2" t="str">
        <f t="shared" si="11"/>
        <v>Hole Plug PIB</v>
      </c>
      <c r="E37" s="2">
        <f t="shared" si="12"/>
        <v>0.89</v>
      </c>
      <c r="F37" s="12" t="str">
        <f t="shared" si="13"/>
        <v>Silicone Rubber</v>
      </c>
    </row>
    <row r="38" spans="3:18" s="3" customFormat="1" ht="16" thickBot="1" x14ac:dyDescent="0.25"/>
    <row r="39" spans="3:18" s="19" customFormat="1" ht="23" thickBot="1" x14ac:dyDescent="0.35">
      <c r="C39" s="62" t="s">
        <v>266</v>
      </c>
    </row>
    <row r="41" spans="3:18" ht="22" x14ac:dyDescent="0.3">
      <c r="C41" s="14" t="s">
        <v>267</v>
      </c>
    </row>
    <row r="43" spans="3:18" x14ac:dyDescent="0.2">
      <c r="C43" s="6" t="str">
        <f>'Transfer coefficients'!B6</f>
        <v>TC Manual Dismantling</v>
      </c>
      <c r="D43" s="15">
        <f>'Transfer coefficients'!C6</f>
        <v>0</v>
      </c>
    </row>
    <row r="44" spans="3:18" x14ac:dyDescent="0.2">
      <c r="C44" s="9" t="str">
        <f>'Transfer coefficients'!B7</f>
        <v>Efficiency of deframing</v>
      </c>
      <c r="D44" s="10">
        <f>'Transfer coefficients'!C7</f>
        <v>1</v>
      </c>
    </row>
    <row r="45" spans="3:18" x14ac:dyDescent="0.2">
      <c r="C45" s="9">
        <f>'Transfer coefficients'!B8</f>
        <v>0</v>
      </c>
      <c r="D45" s="10">
        <f>'Transfer coefficients'!C8</f>
        <v>0</v>
      </c>
    </row>
    <row r="46" spans="3:18" x14ac:dyDescent="0.2">
      <c r="C46" s="9">
        <f>'Transfer coefficients'!B9</f>
        <v>0</v>
      </c>
      <c r="D46" s="10">
        <f>'Transfer coefficients'!C9</f>
        <v>0</v>
      </c>
    </row>
    <row r="47" spans="3:18" x14ac:dyDescent="0.2">
      <c r="C47" s="11">
        <f>'Transfer coefficients'!B10</f>
        <v>0</v>
      </c>
      <c r="D47" s="12">
        <f>'Transfer coefficients'!C10</f>
        <v>0</v>
      </c>
    </row>
    <row r="50" spans="1:12" x14ac:dyDescent="0.2">
      <c r="C50" s="6" t="str">
        <f>'Transfer coefficients'!B12</f>
        <v>TC Shredding and crushing</v>
      </c>
      <c r="D50" s="15">
        <f>'Transfer coefficients'!C12</f>
        <v>0</v>
      </c>
    </row>
    <row r="51" spans="1:12" x14ac:dyDescent="0.2">
      <c r="C51" s="13" t="str">
        <f>'Transfer coefficients'!B13</f>
        <v>Shredding efficiency</v>
      </c>
      <c r="D51" s="16">
        <f>'Transfer coefficients'!C13</f>
        <v>1</v>
      </c>
    </row>
    <row r="52" spans="1:12" x14ac:dyDescent="0.2">
      <c r="C52" s="13">
        <f>'Transfer coefficients'!B14</f>
        <v>0</v>
      </c>
      <c r="D52" s="16">
        <f>'Transfer coefficients'!C14</f>
        <v>0</v>
      </c>
    </row>
    <row r="53" spans="1:12" x14ac:dyDescent="0.2">
      <c r="C53" s="13">
        <f>'Transfer coefficients'!B15</f>
        <v>0</v>
      </c>
      <c r="D53" s="16">
        <f>'Transfer coefficients'!C15</f>
        <v>0</v>
      </c>
    </row>
    <row r="54" spans="1:12" x14ac:dyDescent="0.2">
      <c r="C54" s="17">
        <f>'Transfer coefficients'!B16</f>
        <v>0</v>
      </c>
      <c r="D54" s="18">
        <f>'Transfer coefficients'!C16</f>
        <v>0</v>
      </c>
    </row>
    <row r="57" spans="1:12" s="3" customFormat="1" ht="16" thickBot="1" x14ac:dyDescent="0.25"/>
    <row r="59" spans="1:12" ht="22" x14ac:dyDescent="0.3">
      <c r="C59" s="14"/>
    </row>
    <row r="62" spans="1:12" ht="19" x14ac:dyDescent="0.25">
      <c r="A62" s="237" t="s">
        <v>269</v>
      </c>
      <c r="B62" s="233"/>
      <c r="C62" s="233"/>
      <c r="D62" s="220"/>
      <c r="E62" s="219" t="s">
        <v>268</v>
      </c>
      <c r="F62" s="219"/>
      <c r="G62" s="219"/>
      <c r="H62" s="219"/>
      <c r="I62" s="219"/>
      <c r="J62" s="219"/>
      <c r="K62" s="219"/>
      <c r="L62" s="219"/>
    </row>
    <row r="63" spans="1:12" x14ac:dyDescent="0.2">
      <c r="A63" s="232"/>
      <c r="B63" s="233"/>
      <c r="C63" s="233"/>
      <c r="D63" s="220"/>
    </row>
    <row r="64" spans="1:12" ht="18.5" customHeight="1" x14ac:dyDescent="0.2">
      <c r="A64" s="232"/>
      <c r="B64" s="233"/>
      <c r="C64" s="233"/>
      <c r="D64" s="220"/>
      <c r="E64" s="133" t="str">
        <f>'BOM ReModule'!A1</f>
        <v>Category</v>
      </c>
      <c r="F64" s="144" t="str">
        <f>'BOM ReModule'!B1</f>
        <v>Part Cost (€ per part)</v>
      </c>
      <c r="G64" s="144" t="str">
        <f>'BOM ReModule'!C1</f>
        <v>Part name (based on cad model)</v>
      </c>
      <c r="H64" s="144" t="str">
        <f>'BOM ReModule'!D1</f>
        <v>Quantity</v>
      </c>
      <c r="I64" s="144" t="str">
        <f>'BOM ReModule'!E1</f>
        <v>Mass/Unit [gram]</v>
      </c>
      <c r="J64" s="144" t="str">
        <f>'BOM ReModule'!F1</f>
        <v>Total Mass [gram]</v>
      </c>
      <c r="K64" s="144" t="str">
        <f>'BOM ReModule'!G1</f>
        <v xml:space="preserve">Material </v>
      </c>
      <c r="L64" s="145" t="str">
        <f>'BOM ReModule'!H1</f>
        <v>Proportion of material in part</v>
      </c>
    </row>
    <row r="65" spans="1:12" ht="18.5" customHeight="1" x14ac:dyDescent="0.2">
      <c r="A65" s="232"/>
      <c r="B65" s="233"/>
      <c r="C65" s="233"/>
      <c r="D65" s="220"/>
      <c r="E65" s="9" t="str">
        <f>'BOM ReModule'!A2</f>
        <v>Back Glass</v>
      </c>
      <c r="F65">
        <f>'BOM ReModule'!B2</f>
        <v>10.76</v>
      </c>
      <c r="G65" t="str">
        <f>'BOM ReModule'!C2</f>
        <v>Back Glass</v>
      </c>
      <c r="H65">
        <f>'BOM ReModule'!D2</f>
        <v>1</v>
      </c>
      <c r="I65">
        <f>'BOM ReModule'!E2</f>
        <v>17350.009999999998</v>
      </c>
      <c r="J65">
        <f>'BOM ReModule'!F2</f>
        <v>17350.009999999998</v>
      </c>
      <c r="K65" t="str">
        <f>'BOM ReModule'!G2</f>
        <v>Low-iron solar Glass containing Antimony</v>
      </c>
      <c r="L65" s="10">
        <f>'BOM ReModule'!H2</f>
        <v>1</v>
      </c>
    </row>
    <row r="66" spans="1:12" ht="18.5" customHeight="1" x14ac:dyDescent="0.2">
      <c r="A66" s="232"/>
      <c r="B66" s="233"/>
      <c r="C66" s="233"/>
      <c r="D66" s="220"/>
      <c r="E66" s="9" t="str">
        <f>'BOM ReModule'!A3</f>
        <v>Back Glass</v>
      </c>
      <c r="F66">
        <f>'BOM ReModule'!B3</f>
        <v>0</v>
      </c>
      <c r="G66" t="str">
        <f>'BOM ReModule'!C3</f>
        <v>Back Glass</v>
      </c>
      <c r="H66">
        <f>'BOM ReModule'!D3</f>
        <v>0</v>
      </c>
      <c r="I66">
        <f>'BOM ReModule'!E3</f>
        <v>0</v>
      </c>
      <c r="J66">
        <f>'BOM ReModule'!F3</f>
        <v>0</v>
      </c>
      <c r="K66" t="str">
        <f>'BOM ReModule'!G3</f>
        <v>Antimony</v>
      </c>
      <c r="L66" s="10">
        <f>'BOM ReModule'!H3</f>
        <v>0</v>
      </c>
    </row>
    <row r="67" spans="1:12" ht="18.5" customHeight="1" x14ac:dyDescent="0.2">
      <c r="A67" s="232"/>
      <c r="B67" s="233"/>
      <c r="C67" s="233"/>
      <c r="D67" s="220"/>
      <c r="E67" s="9" t="str">
        <f>'BOM ReModule'!A4</f>
        <v>Front Glass</v>
      </c>
      <c r="F67">
        <f>'BOM ReModule'!B4</f>
        <v>11.54</v>
      </c>
      <c r="G67" t="str">
        <f>'BOM ReModule'!C4</f>
        <v>Front Glass</v>
      </c>
      <c r="H67">
        <f>'BOM ReModule'!D4</f>
        <v>1</v>
      </c>
      <c r="I67">
        <f>'BOM ReModule'!E4</f>
        <v>17353.151999999998</v>
      </c>
      <c r="J67">
        <f>'BOM ReModule'!F4</f>
        <v>17353.151999999998</v>
      </c>
      <c r="K67" t="str">
        <f>'BOM ReModule'!G4</f>
        <v>Low-iron solar Glass containing Antimony</v>
      </c>
      <c r="L67" s="10">
        <f>'BOM ReModule'!H4</f>
        <v>1</v>
      </c>
    </row>
    <row r="68" spans="1:12" ht="18.5" customHeight="1" x14ac:dyDescent="0.2">
      <c r="A68" s="232"/>
      <c r="B68" s="233"/>
      <c r="C68" s="233"/>
      <c r="D68" s="220"/>
      <c r="E68" s="9" t="str">
        <f>'BOM ReModule'!A5</f>
        <v>Front Glass</v>
      </c>
      <c r="F68">
        <f>'BOM ReModule'!B5</f>
        <v>0</v>
      </c>
      <c r="G68" t="str">
        <f>'BOM ReModule'!C5</f>
        <v>Front Glass</v>
      </c>
      <c r="H68">
        <f>'BOM ReModule'!D5</f>
        <v>0</v>
      </c>
      <c r="I68">
        <f>'BOM ReModule'!E5</f>
        <v>0</v>
      </c>
      <c r="J68">
        <f>'BOM ReModule'!F5</f>
        <v>0</v>
      </c>
      <c r="K68" t="str">
        <f>'BOM ReModule'!G5</f>
        <v>Antimony</v>
      </c>
      <c r="L68" s="10">
        <f>'BOM ReModule'!H5</f>
        <v>0</v>
      </c>
    </row>
    <row r="69" spans="1:12" ht="18.5" customHeight="1" x14ac:dyDescent="0.2">
      <c r="A69" s="232"/>
      <c r="B69" s="233"/>
      <c r="C69" s="233"/>
      <c r="D69" s="220"/>
      <c r="E69" s="9" t="str">
        <f>'BOM ReModule'!A6</f>
        <v>Bus Bar Wires</v>
      </c>
      <c r="F69">
        <f>'BOM ReModule'!B6</f>
        <v>0.95</v>
      </c>
      <c r="G69" t="str">
        <f>'BOM ReModule'!C6</f>
        <v xml:space="preserve">BB Wire M Side One Piece </v>
      </c>
      <c r="H69">
        <f>'BOM ReModule'!D6</f>
        <v>2</v>
      </c>
      <c r="I69">
        <f>'BOM ReModule'!E6</f>
        <v>1.6739999999999999</v>
      </c>
      <c r="J69">
        <f>'BOM ReModule'!F6</f>
        <v>3.1621859999999997</v>
      </c>
      <c r="K69" t="str">
        <f>'BOM ReModule'!G6</f>
        <v>Copper</v>
      </c>
      <c r="L69" s="10">
        <f>'BOM ReModule'!H6</f>
        <v>0.94450000000000001</v>
      </c>
    </row>
    <row r="70" spans="1:12" ht="18.5" customHeight="1" x14ac:dyDescent="0.2">
      <c r="A70" s="232"/>
      <c r="B70" s="233"/>
      <c r="C70" s="233"/>
      <c r="D70" s="220"/>
      <c r="E70" s="9" t="str">
        <f>'BOM ReModule'!A7</f>
        <v>Bus Bar Wires</v>
      </c>
      <c r="F70">
        <f>'BOM ReModule'!B7</f>
        <v>0</v>
      </c>
      <c r="G70" t="str">
        <f>'BOM ReModule'!C7</f>
        <v xml:space="preserve">BB Wire M Side One Piece </v>
      </c>
      <c r="H70">
        <f>'BOM ReModule'!D7</f>
        <v>0</v>
      </c>
      <c r="I70">
        <f>'BOM ReModule'!E7</f>
        <v>0</v>
      </c>
      <c r="J70">
        <f>'BOM ReModule'!F7</f>
        <v>0.179118</v>
      </c>
      <c r="K70" t="str">
        <f>'BOM ReModule'!G7</f>
        <v>Tin</v>
      </c>
      <c r="L70" s="10">
        <f>'BOM ReModule'!H7</f>
        <v>5.3499999999999999E-2</v>
      </c>
    </row>
    <row r="71" spans="1:12" ht="18.5" customHeight="1" x14ac:dyDescent="0.2">
      <c r="A71" s="232"/>
      <c r="B71" s="233"/>
      <c r="C71" s="233"/>
      <c r="D71" s="220"/>
      <c r="E71" s="9" t="str">
        <f>'BOM ReModule'!A8</f>
        <v>Bus Bar Wires</v>
      </c>
      <c r="F71">
        <f>'BOM ReModule'!B8</f>
        <v>0</v>
      </c>
      <c r="G71" t="str">
        <f>'BOM ReModule'!C8</f>
        <v xml:space="preserve">BB Wire M Side One Piece </v>
      </c>
      <c r="H71">
        <f>'BOM ReModule'!D8</f>
        <v>0</v>
      </c>
      <c r="I71">
        <f>'BOM ReModule'!E8</f>
        <v>0</v>
      </c>
      <c r="J71">
        <f>'BOM ReModule'!F8</f>
        <v>6.6959999999999997E-3</v>
      </c>
      <c r="K71" t="str">
        <f>'BOM ReModule'!G8</f>
        <v>Silver</v>
      </c>
      <c r="L71" s="10">
        <f>'BOM ReModule'!H8</f>
        <v>2E-3</v>
      </c>
    </row>
    <row r="72" spans="1:12" ht="18.5" customHeight="1" x14ac:dyDescent="0.2">
      <c r="A72" s="232"/>
      <c r="B72" s="233"/>
      <c r="C72" s="233"/>
      <c r="D72" s="220"/>
      <c r="E72" s="9" t="str">
        <f>'BOM ReModule'!A9</f>
        <v>Bus Bar Wires</v>
      </c>
      <c r="F72">
        <f>'BOM ReModule'!B9</f>
        <v>0</v>
      </c>
      <c r="G72" t="str">
        <f>'BOM ReModule'!C9</f>
        <v xml:space="preserve">BB Wire M Side One Piece </v>
      </c>
      <c r="H72">
        <f>'BOM ReModule'!D9</f>
        <v>0</v>
      </c>
      <c r="I72">
        <f>'BOM ReModule'!E9</f>
        <v>0</v>
      </c>
      <c r="J72">
        <f>'BOM ReModule'!F9</f>
        <v>0</v>
      </c>
      <c r="K72" t="str">
        <f>'BOM ReModule'!G9</f>
        <v>Lead</v>
      </c>
      <c r="L72" s="10">
        <f>'BOM ReModule'!H9</f>
        <v>0</v>
      </c>
    </row>
    <row r="73" spans="1:12" ht="18.5" customHeight="1" x14ac:dyDescent="0.2">
      <c r="A73" s="232"/>
      <c r="B73" s="233"/>
      <c r="C73" s="233"/>
      <c r="D73" s="220"/>
      <c r="E73" s="9" t="str">
        <f>'BOM ReModule'!A10</f>
        <v>Bus Bar Wires</v>
      </c>
      <c r="F73">
        <f>'BOM ReModule'!B10</f>
        <v>0</v>
      </c>
      <c r="G73" t="str">
        <f>'BOM ReModule'!C10</f>
        <v xml:space="preserve">BB Wire M Mid One Piece </v>
      </c>
      <c r="H73">
        <f>'BOM ReModule'!D10</f>
        <v>2</v>
      </c>
      <c r="I73">
        <f>'BOM ReModule'!E10</f>
        <v>3.4420000000000002</v>
      </c>
      <c r="J73">
        <f>'BOM ReModule'!F10</f>
        <v>6.501938</v>
      </c>
      <c r="K73" t="str">
        <f>'BOM ReModule'!G10</f>
        <v>Copper</v>
      </c>
      <c r="L73" s="10">
        <f>'BOM ReModule'!H10</f>
        <v>0.94450000000000001</v>
      </c>
    </row>
    <row r="74" spans="1:12" ht="18.5" customHeight="1" x14ac:dyDescent="0.2">
      <c r="A74" s="232"/>
      <c r="B74" s="233"/>
      <c r="C74" s="233"/>
      <c r="D74" s="220"/>
      <c r="E74" s="9" t="str">
        <f>'BOM ReModule'!A11</f>
        <v>Bus Bar Wires</v>
      </c>
      <c r="F74">
        <f>'BOM ReModule'!B11</f>
        <v>0</v>
      </c>
      <c r="G74" t="str">
        <f>'BOM ReModule'!C11</f>
        <v xml:space="preserve">BB Wire M Mid One Piece </v>
      </c>
      <c r="H74">
        <f>'BOM ReModule'!D11</f>
        <v>0</v>
      </c>
      <c r="I74">
        <f>'BOM ReModule'!E11</f>
        <v>0</v>
      </c>
      <c r="J74">
        <f>'BOM ReModule'!F11</f>
        <v>0.36829400000000001</v>
      </c>
      <c r="K74" t="str">
        <f>'BOM ReModule'!G11</f>
        <v>Tin</v>
      </c>
      <c r="L74" s="10">
        <f>'BOM ReModule'!H11</f>
        <v>5.3499999999999999E-2</v>
      </c>
    </row>
    <row r="75" spans="1:12" ht="18.5" customHeight="1" x14ac:dyDescent="0.2">
      <c r="A75" s="232"/>
      <c r="B75" s="233"/>
      <c r="C75" s="233"/>
      <c r="D75" s="220"/>
      <c r="E75" s="9" t="str">
        <f>'BOM ReModule'!A12</f>
        <v>Bus Bar Wires</v>
      </c>
      <c r="F75">
        <f>'BOM ReModule'!B12</f>
        <v>0</v>
      </c>
      <c r="G75" t="str">
        <f>'BOM ReModule'!C12</f>
        <v xml:space="preserve">BB Wire M Mid One Piece </v>
      </c>
      <c r="H75">
        <f>'BOM ReModule'!D12</f>
        <v>0</v>
      </c>
      <c r="I75">
        <f>'BOM ReModule'!E12</f>
        <v>0</v>
      </c>
      <c r="J75">
        <f>'BOM ReModule'!F12</f>
        <v>1.3768000000000001E-2</v>
      </c>
      <c r="K75" t="str">
        <f>'BOM ReModule'!G12</f>
        <v>Silver</v>
      </c>
      <c r="L75" s="10">
        <f>'BOM ReModule'!H12</f>
        <v>2E-3</v>
      </c>
    </row>
    <row r="76" spans="1:12" ht="18.5" customHeight="1" x14ac:dyDescent="0.2">
      <c r="A76" s="232"/>
      <c r="B76" s="233"/>
      <c r="C76" s="233"/>
      <c r="D76" s="220"/>
      <c r="E76" s="9" t="str">
        <f>'BOM ReModule'!A13</f>
        <v>Bus Bar Wires</v>
      </c>
      <c r="F76">
        <f>'BOM ReModule'!B13</f>
        <v>0</v>
      </c>
      <c r="G76" t="str">
        <f>'BOM ReModule'!C13</f>
        <v xml:space="preserve">BB Wire M Mid One Piece </v>
      </c>
      <c r="H76">
        <f>'BOM ReModule'!D13</f>
        <v>0</v>
      </c>
      <c r="I76">
        <f>'BOM ReModule'!E13</f>
        <v>0</v>
      </c>
      <c r="J76">
        <f>'BOM ReModule'!F13</f>
        <v>0</v>
      </c>
      <c r="K76" t="str">
        <f>'BOM ReModule'!G13</f>
        <v>Lead</v>
      </c>
      <c r="L76" s="10">
        <f>'BOM ReModule'!H13</f>
        <v>0</v>
      </c>
    </row>
    <row r="77" spans="1:12" ht="18.5" customHeight="1" x14ac:dyDescent="0.2">
      <c r="A77" s="232"/>
      <c r="B77" s="233"/>
      <c r="C77" s="233"/>
      <c r="D77" s="220"/>
      <c r="E77" s="9" t="str">
        <f>'BOM ReModule'!A14</f>
        <v>Bus Bar Wires</v>
      </c>
      <c r="F77">
        <f>'BOM ReModule'!B14</f>
        <v>0</v>
      </c>
      <c r="G77" t="str">
        <f>'BOM ReModule'!C14</f>
        <v xml:space="preserve">Wire BB </v>
      </c>
      <c r="H77">
        <f>'BOM ReModule'!D14</f>
        <v>384</v>
      </c>
      <c r="I77">
        <f>'BOM ReModule'!E14</f>
        <v>0.09</v>
      </c>
      <c r="J77">
        <f>'BOM ReModule'!F14</f>
        <v>32.641919999999999</v>
      </c>
      <c r="K77" t="str">
        <f>'BOM ReModule'!G14</f>
        <v>Copper</v>
      </c>
      <c r="L77" s="10">
        <f>'BOM ReModule'!H14</f>
        <v>0.94450000000000001</v>
      </c>
    </row>
    <row r="78" spans="1:12" ht="18.5" customHeight="1" x14ac:dyDescent="0.2">
      <c r="A78" s="232"/>
      <c r="B78" s="233"/>
      <c r="C78" s="233"/>
      <c r="D78" s="220"/>
      <c r="E78" s="9" t="str">
        <f>'BOM ReModule'!A15</f>
        <v>Bus Bar Wires</v>
      </c>
      <c r="F78">
        <f>'BOM ReModule'!B15</f>
        <v>0</v>
      </c>
      <c r="G78" t="str">
        <f>'BOM ReModule'!C15</f>
        <v xml:space="preserve">Wire BB </v>
      </c>
      <c r="H78">
        <f>'BOM ReModule'!D15</f>
        <v>0</v>
      </c>
      <c r="I78">
        <f>'BOM ReModule'!E15</f>
        <v>0</v>
      </c>
      <c r="J78">
        <f>'BOM ReModule'!F15</f>
        <v>1.8489600000000002</v>
      </c>
      <c r="K78" t="str">
        <f>'BOM ReModule'!G15</f>
        <v>Tin</v>
      </c>
      <c r="L78" s="10">
        <f>'BOM ReModule'!H15</f>
        <v>5.3499999999999999E-2</v>
      </c>
    </row>
    <row r="79" spans="1:12" ht="18.5" customHeight="1" x14ac:dyDescent="0.2">
      <c r="A79" s="232"/>
      <c r="B79" s="233"/>
      <c r="C79" s="233"/>
      <c r="D79" s="220"/>
      <c r="E79" s="9" t="str">
        <f>'BOM ReModule'!A16</f>
        <v>Bus Bar Wires</v>
      </c>
      <c r="F79">
        <f>'BOM ReModule'!B16</f>
        <v>0</v>
      </c>
      <c r="G79" t="str">
        <f>'BOM ReModule'!C16</f>
        <v xml:space="preserve">Wire BB </v>
      </c>
      <c r="H79">
        <f>'BOM ReModule'!D16</f>
        <v>0</v>
      </c>
      <c r="I79">
        <f>'BOM ReModule'!E16</f>
        <v>0</v>
      </c>
      <c r="J79">
        <f>'BOM ReModule'!F16</f>
        <v>6.9120000000000001E-2</v>
      </c>
      <c r="K79" t="str">
        <f>'BOM ReModule'!G16</f>
        <v>Silver</v>
      </c>
      <c r="L79" s="10">
        <f>'BOM ReModule'!H16</f>
        <v>2E-3</v>
      </c>
    </row>
    <row r="80" spans="1:12" ht="18.5" customHeight="1" x14ac:dyDescent="0.2">
      <c r="A80" s="232"/>
      <c r="B80" s="233"/>
      <c r="C80" s="233"/>
      <c r="D80" s="220"/>
      <c r="E80" s="9" t="str">
        <f>'BOM ReModule'!A17</f>
        <v>Bus Bar Wires</v>
      </c>
      <c r="F80">
        <f>'BOM ReModule'!B17</f>
        <v>0</v>
      </c>
      <c r="G80" t="str">
        <f>'BOM ReModule'!C17</f>
        <v xml:space="preserve">Wire BB </v>
      </c>
      <c r="H80">
        <f>'BOM ReModule'!D17</f>
        <v>0</v>
      </c>
      <c r="I80">
        <f>'BOM ReModule'!E17</f>
        <v>0</v>
      </c>
      <c r="J80">
        <f>'BOM ReModule'!F17</f>
        <v>0</v>
      </c>
      <c r="K80" t="str">
        <f>'BOM ReModule'!G17</f>
        <v>Lead</v>
      </c>
      <c r="L80" s="10">
        <f>'BOM ReModule'!H17</f>
        <v>0</v>
      </c>
    </row>
    <row r="81" spans="1:12" ht="18.5" customHeight="1" x14ac:dyDescent="0.2">
      <c r="A81" s="232"/>
      <c r="B81" s="233"/>
      <c r="C81" s="233"/>
      <c r="D81" s="220"/>
      <c r="E81" s="9" t="str">
        <f>'BOM ReModule'!A18</f>
        <v>Bus Bar Wires</v>
      </c>
      <c r="F81">
        <f>'BOM ReModule'!B18</f>
        <v>0</v>
      </c>
      <c r="G81" t="str">
        <f>'BOM ReModule'!C18</f>
        <v xml:space="preserve">BB Wire 2 Cells </v>
      </c>
      <c r="H81">
        <f>'BOM ReModule'!D18</f>
        <v>6</v>
      </c>
      <c r="I81">
        <f>'BOM ReModule'!E18</f>
        <v>3.1110000000000002</v>
      </c>
      <c r="J81">
        <f>'BOM ReModule'!F18</f>
        <v>17.630037000000002</v>
      </c>
      <c r="K81" t="str">
        <f>'BOM ReModule'!G18</f>
        <v>Copper</v>
      </c>
      <c r="L81" s="10">
        <f>'BOM ReModule'!H18</f>
        <v>0.94450000000000001</v>
      </c>
    </row>
    <row r="82" spans="1:12" ht="18.5" customHeight="1" x14ac:dyDescent="0.2">
      <c r="A82" s="232"/>
      <c r="B82" s="233"/>
      <c r="C82" s="233"/>
      <c r="D82" s="220"/>
      <c r="E82" s="9" t="str">
        <f>'BOM ReModule'!A19</f>
        <v>Bus Bar Wires</v>
      </c>
      <c r="F82">
        <f>'BOM ReModule'!B19</f>
        <v>0</v>
      </c>
      <c r="G82" t="str">
        <f>'BOM ReModule'!C19</f>
        <v xml:space="preserve">BB Wire 2 Cells </v>
      </c>
      <c r="H82">
        <f>'BOM ReModule'!D19</f>
        <v>0</v>
      </c>
      <c r="I82">
        <f>'BOM ReModule'!E19</f>
        <v>0</v>
      </c>
      <c r="J82">
        <f>'BOM ReModule'!F19</f>
        <v>0.99863100000000005</v>
      </c>
      <c r="K82" t="str">
        <f>'BOM ReModule'!G19</f>
        <v>Tin</v>
      </c>
      <c r="L82" s="10">
        <f>'BOM ReModule'!H19</f>
        <v>5.3499999999999999E-2</v>
      </c>
    </row>
    <row r="83" spans="1:12" ht="18.5" customHeight="1" x14ac:dyDescent="0.2">
      <c r="A83" s="232"/>
      <c r="B83" s="233"/>
      <c r="C83" s="233"/>
      <c r="D83" s="220"/>
      <c r="E83" s="9" t="str">
        <f>'BOM ReModule'!A20</f>
        <v>Bus Bar Wires</v>
      </c>
      <c r="F83">
        <f>'BOM ReModule'!B20</f>
        <v>0</v>
      </c>
      <c r="G83" t="str">
        <f>'BOM ReModule'!C20</f>
        <v xml:space="preserve">BB Wire 2 Cells </v>
      </c>
      <c r="H83">
        <f>'BOM ReModule'!D20</f>
        <v>0</v>
      </c>
      <c r="I83">
        <f>'BOM ReModule'!E20</f>
        <v>0</v>
      </c>
      <c r="J83">
        <f>'BOM ReModule'!F20</f>
        <v>3.7332000000000004E-2</v>
      </c>
      <c r="K83" t="str">
        <f>'BOM ReModule'!G20</f>
        <v>Silver</v>
      </c>
      <c r="L83" s="10">
        <f>'BOM ReModule'!H20</f>
        <v>2E-3</v>
      </c>
    </row>
    <row r="84" spans="1:12" ht="18.5" customHeight="1" x14ac:dyDescent="0.2">
      <c r="A84" s="232"/>
      <c r="B84" s="233"/>
      <c r="C84" s="233"/>
      <c r="D84" s="220"/>
      <c r="E84" s="9" t="str">
        <f>'BOM ReModule'!A21</f>
        <v>Bus Bar Wires</v>
      </c>
      <c r="F84">
        <f>'BOM ReModule'!B21</f>
        <v>0</v>
      </c>
      <c r="G84" t="str">
        <f>'BOM ReModule'!C21</f>
        <v xml:space="preserve">BB Wire 2 Cells </v>
      </c>
      <c r="H84">
        <f>'BOM ReModule'!D21</f>
        <v>0</v>
      </c>
      <c r="I84">
        <f>'BOM ReModule'!E21</f>
        <v>0</v>
      </c>
      <c r="J84">
        <f>'BOM ReModule'!F21</f>
        <v>0</v>
      </c>
      <c r="K84" t="str">
        <f>'BOM ReModule'!G21</f>
        <v>Lead</v>
      </c>
      <c r="L84" s="10">
        <f>'BOM ReModule'!H21</f>
        <v>0</v>
      </c>
    </row>
    <row r="85" spans="1:12" ht="18.5" customHeight="1" x14ac:dyDescent="0.2">
      <c r="A85" s="232"/>
      <c r="B85" s="233"/>
      <c r="C85" s="233"/>
      <c r="D85" s="220"/>
      <c r="E85" s="9" t="str">
        <f>'BOM ReModule'!A22</f>
        <v>Tabbing wires</v>
      </c>
      <c r="F85">
        <f>'BOM ReModule'!B22</f>
        <v>3.38</v>
      </c>
      <c r="G85" t="str">
        <f>'BOM ReModule'!C22</f>
        <v>Cell wire (tin-plated copper)</v>
      </c>
      <c r="H85">
        <f>'BOM ReModule'!D22</f>
        <v>1728</v>
      </c>
      <c r="I85">
        <f>'BOM ReModule'!E22</f>
        <v>0.17199999999999999</v>
      </c>
      <c r="J85">
        <f>'BOM ReModule'!F22</f>
        <v>280.72051199999993</v>
      </c>
      <c r="K85" t="str">
        <f>'BOM ReModule'!G22</f>
        <v>Copper</v>
      </c>
      <c r="L85" s="10">
        <f>'BOM ReModule'!H22</f>
        <v>0.94450000000000001</v>
      </c>
    </row>
    <row r="86" spans="1:12" ht="18.5" customHeight="1" x14ac:dyDescent="0.2">
      <c r="A86" s="232"/>
      <c r="B86" s="233"/>
      <c r="C86" s="233"/>
      <c r="D86" s="220"/>
      <c r="E86" s="9" t="str">
        <f>'BOM ReModule'!A23</f>
        <v>Tabbing wires</v>
      </c>
      <c r="F86">
        <f>'BOM ReModule'!B23</f>
        <v>0</v>
      </c>
      <c r="G86" t="str">
        <f>'BOM ReModule'!C23</f>
        <v>Cell wire (tin-plated copper)</v>
      </c>
      <c r="H86">
        <f>'BOM ReModule'!D23</f>
        <v>0</v>
      </c>
      <c r="I86">
        <f>'BOM ReModule'!E23</f>
        <v>0</v>
      </c>
      <c r="J86">
        <f>'BOM ReModule'!F23</f>
        <v>15.901055999999997</v>
      </c>
      <c r="K86" t="str">
        <f>'BOM ReModule'!G23</f>
        <v>Tin</v>
      </c>
      <c r="L86" s="10">
        <f>'BOM ReModule'!H23</f>
        <v>5.3499999999999999E-2</v>
      </c>
    </row>
    <row r="87" spans="1:12" ht="18.5" customHeight="1" x14ac:dyDescent="0.2">
      <c r="A87" s="232"/>
      <c r="B87" s="233"/>
      <c r="C87" s="233"/>
      <c r="D87" s="220"/>
      <c r="E87" s="9" t="str">
        <f>'BOM ReModule'!A24</f>
        <v>Tabbing wires</v>
      </c>
      <c r="F87">
        <f>'BOM ReModule'!B24</f>
        <v>0</v>
      </c>
      <c r="G87" t="str">
        <f>'BOM ReModule'!C24</f>
        <v>Cell wire (tin-plated copper)</v>
      </c>
      <c r="H87">
        <f>'BOM ReModule'!D24</f>
        <v>0</v>
      </c>
      <c r="I87">
        <f>'BOM ReModule'!E24</f>
        <v>0</v>
      </c>
      <c r="J87">
        <f>'BOM ReModule'!F24</f>
        <v>0.59443199999999996</v>
      </c>
      <c r="K87" t="str">
        <f>'BOM ReModule'!G24</f>
        <v>Silver</v>
      </c>
      <c r="L87" s="10">
        <f>'BOM ReModule'!H24</f>
        <v>2E-3</v>
      </c>
    </row>
    <row r="88" spans="1:12" ht="18.5" customHeight="1" x14ac:dyDescent="0.2">
      <c r="A88" s="232"/>
      <c r="B88" s="233"/>
      <c r="C88" s="233"/>
      <c r="D88" s="220"/>
      <c r="E88" s="9" t="str">
        <f>'BOM ReModule'!A25</f>
        <v>Tabbing wires</v>
      </c>
      <c r="F88">
        <f>'BOM ReModule'!B25</f>
        <v>0</v>
      </c>
      <c r="G88" t="str">
        <f>'BOM ReModule'!C25</f>
        <v>Cell wire (tin-plated copper)</v>
      </c>
      <c r="H88">
        <f>'BOM ReModule'!D25</f>
        <v>0</v>
      </c>
      <c r="I88">
        <f>'BOM ReModule'!E25</f>
        <v>0</v>
      </c>
      <c r="J88">
        <f>'BOM ReModule'!F25</f>
        <v>0</v>
      </c>
      <c r="K88" t="str">
        <f>'BOM ReModule'!G25</f>
        <v>Lead</v>
      </c>
      <c r="L88" s="10">
        <f>'BOM ReModule'!H25</f>
        <v>0</v>
      </c>
    </row>
    <row r="89" spans="1:12" ht="18.5" customHeight="1" x14ac:dyDescent="0.2">
      <c r="A89" s="232"/>
      <c r="B89" s="233"/>
      <c r="C89" s="233"/>
      <c r="D89" s="220"/>
      <c r="E89" s="9" t="str">
        <f>'BOM ReModule'!A26</f>
        <v>Cells</v>
      </c>
      <c r="F89">
        <f>'BOM ReModule'!B26</f>
        <v>17.399999999999999</v>
      </c>
      <c r="G89" t="str">
        <f>'BOM ReModule'!C26</f>
        <v>Half-Cut Cell</v>
      </c>
      <c r="H89">
        <f>'BOM ReModule'!D26</f>
        <v>120</v>
      </c>
      <c r="I89">
        <f>'BOM ReModule'!E26</f>
        <v>13.5</v>
      </c>
      <c r="J89">
        <f>'BOM ReModule'!F26</f>
        <v>1620</v>
      </c>
      <c r="K89" t="str">
        <f>'BOM ReModule'!G26</f>
        <v>Silicon</v>
      </c>
      <c r="L89" s="10">
        <f>'BOM ReModule'!H26</f>
        <v>1</v>
      </c>
    </row>
    <row r="90" spans="1:12" ht="18.5" customHeight="1" x14ac:dyDescent="0.2">
      <c r="A90" s="232"/>
      <c r="B90" s="233"/>
      <c r="C90" s="233"/>
      <c r="D90" s="220"/>
      <c r="E90" s="9" t="str">
        <f>'BOM ReModule'!A27</f>
        <v>Cells</v>
      </c>
      <c r="F90">
        <f>'BOM ReModule'!B27</f>
        <v>0</v>
      </c>
      <c r="G90" t="str">
        <f>'BOM ReModule'!C27</f>
        <v>Cell mettalisation</v>
      </c>
      <c r="H90">
        <f>'BOM ReModule'!D27</f>
        <v>120</v>
      </c>
      <c r="I90">
        <f>'BOM ReModule'!E27</f>
        <v>0.04</v>
      </c>
      <c r="J90">
        <f>'BOM ReModule'!F27</f>
        <v>4.8</v>
      </c>
      <c r="K90" t="str">
        <f>'BOM ReModule'!G27</f>
        <v>Silver</v>
      </c>
      <c r="L90" s="10">
        <f>'BOM ReModule'!H27</f>
        <v>1</v>
      </c>
    </row>
    <row r="91" spans="1:12" ht="18.5" customHeight="1" x14ac:dyDescent="0.2">
      <c r="A91" s="232"/>
      <c r="B91" s="233"/>
      <c r="C91" s="233"/>
      <c r="D91" s="220"/>
      <c r="E91" s="9" t="str">
        <f>'BOM ReModule'!A28</f>
        <v>Cells</v>
      </c>
      <c r="F91">
        <f>'BOM ReModule'!B28</f>
        <v>0</v>
      </c>
      <c r="G91" t="str">
        <f>'BOM ReModule'!C28</f>
        <v>Cell Al passivation layer</v>
      </c>
      <c r="H91">
        <f>'BOM ReModule'!D28</f>
        <v>120</v>
      </c>
      <c r="I91">
        <f>'BOM ReModule'!E28</f>
        <v>0.4</v>
      </c>
      <c r="J91">
        <f>'BOM ReModule'!F28</f>
        <v>48</v>
      </c>
      <c r="K91" t="str">
        <f>'BOM ReModule'!G28</f>
        <v>Aluminum</v>
      </c>
      <c r="L91" s="10">
        <f>'BOM ReModule'!H28</f>
        <v>1</v>
      </c>
    </row>
    <row r="92" spans="1:12" ht="18.5" customHeight="1" x14ac:dyDescent="0.2">
      <c r="A92" s="232"/>
      <c r="B92" s="233"/>
      <c r="C92" s="233"/>
      <c r="D92" s="220"/>
      <c r="E92" s="9" t="str">
        <f>'BOM ReModule'!A29</f>
        <v>Frame</v>
      </c>
      <c r="F92">
        <f>'BOM ReModule'!B29</f>
        <v>9.8000000000000007</v>
      </c>
      <c r="G92" t="str">
        <f>'BOM ReModule'!C29</f>
        <v>Long Frame</v>
      </c>
      <c r="H92">
        <f>'BOM ReModule'!D29</f>
        <v>2</v>
      </c>
      <c r="I92">
        <f>'BOM ReModule'!E29</f>
        <v>586.94000000000005</v>
      </c>
      <c r="J92">
        <f>'BOM ReModule'!F29</f>
        <v>1173.8800000000001</v>
      </c>
      <c r="K92" t="str">
        <f>'BOM ReModule'!G29</f>
        <v>Aluminum</v>
      </c>
      <c r="L92" s="10">
        <f>'BOM ReModule'!H29</f>
        <v>1</v>
      </c>
    </row>
    <row r="93" spans="1:12" ht="18.5" customHeight="1" x14ac:dyDescent="0.2">
      <c r="A93" s="232"/>
      <c r="B93" s="233"/>
      <c r="C93" s="233"/>
      <c r="D93" s="220"/>
      <c r="E93" s="9" t="str">
        <f>'BOM ReModule'!A30</f>
        <v>Frame</v>
      </c>
      <c r="F93">
        <f>'BOM ReModule'!B30</f>
        <v>0</v>
      </c>
      <c r="G93" t="str">
        <f>'BOM ReModule'!C30</f>
        <v>Short Frame</v>
      </c>
      <c r="H93">
        <f>'BOM ReModule'!D30</f>
        <v>2</v>
      </c>
      <c r="I93">
        <f>'BOM ReModule'!E30</f>
        <v>343.91</v>
      </c>
      <c r="J93">
        <f>'BOM ReModule'!F30</f>
        <v>687.82</v>
      </c>
      <c r="K93" t="str">
        <f>'BOM ReModule'!G30</f>
        <v>Aluminum</v>
      </c>
      <c r="L93" s="10">
        <f>'BOM ReModule'!H30</f>
        <v>1</v>
      </c>
    </row>
    <row r="94" spans="1:12" ht="18.5" customHeight="1" x14ac:dyDescent="0.2">
      <c r="A94" s="232"/>
      <c r="B94" s="233"/>
      <c r="C94" s="233"/>
      <c r="D94" s="220"/>
      <c r="E94" s="9" t="str">
        <f>'BOM ReModule'!A31</f>
        <v>Frame</v>
      </c>
      <c r="F94">
        <f>'BOM ReModule'!B31</f>
        <v>0</v>
      </c>
      <c r="G94" t="str">
        <f>'BOM ReModule'!C31</f>
        <v>Silicone Glue</v>
      </c>
      <c r="H94">
        <f>'BOM ReModule'!D31</f>
        <v>1</v>
      </c>
      <c r="I94">
        <f>'BOM ReModule'!E31</f>
        <v>66</v>
      </c>
      <c r="J94">
        <f>'BOM ReModule'!F31</f>
        <v>66</v>
      </c>
      <c r="K94" t="str">
        <f>'BOM ReModule'!G31</f>
        <v>Silione Glue (estimate)</v>
      </c>
      <c r="L94" s="10">
        <f>'BOM ReModule'!H31</f>
        <v>1</v>
      </c>
    </row>
    <row r="95" spans="1:12" ht="18.5" customHeight="1" x14ac:dyDescent="0.2">
      <c r="A95" s="232"/>
      <c r="B95" s="233"/>
      <c r="C95" s="233"/>
      <c r="D95" s="220"/>
      <c r="E95" s="9" t="str">
        <f>'BOM ReModule'!A32</f>
        <v>Encapsulation</v>
      </c>
      <c r="F95">
        <f>'BOM ReModule'!B32</f>
        <v>0.97</v>
      </c>
      <c r="G95" t="str">
        <f>'BOM ReModule'!C32</f>
        <v>Edge Seal</v>
      </c>
      <c r="H95">
        <f>'BOM ReModule'!D32</f>
        <v>1</v>
      </c>
      <c r="I95">
        <f>'BOM ReModule'!E32</f>
        <v>89.96</v>
      </c>
      <c r="J95">
        <f>'BOM ReModule'!F32</f>
        <v>89.96</v>
      </c>
      <c r="K95" t="str">
        <f>'BOM ReModule'!G32</f>
        <v>Butyl</v>
      </c>
      <c r="L95" s="10">
        <f>'BOM ReModule'!H32</f>
        <v>1</v>
      </c>
    </row>
    <row r="96" spans="1:12" ht="18.5" customHeight="1" x14ac:dyDescent="0.2">
      <c r="A96" s="232"/>
      <c r="B96" s="233"/>
      <c r="C96" s="233"/>
      <c r="D96" s="220"/>
      <c r="E96" s="9" t="str">
        <f>'BOM ReModule'!A33</f>
        <v>Encapsulation</v>
      </c>
      <c r="F96">
        <f>'BOM ReModule'!B33</f>
        <v>0</v>
      </c>
      <c r="G96" t="str">
        <f>'BOM ReModule'!C33</f>
        <v>dot-2mm</v>
      </c>
      <c r="H96">
        <f>'BOM ReModule'!D33</f>
        <v>140</v>
      </c>
      <c r="I96">
        <f>'BOM ReModule'!E33</f>
        <v>2E-3</v>
      </c>
      <c r="J96">
        <f>'BOM ReModule'!F33</f>
        <v>0.28000000000000003</v>
      </c>
      <c r="K96" t="str">
        <f>'BOM ReModule'!G33</f>
        <v>Eversolar® AB-302c</v>
      </c>
      <c r="L96" s="10">
        <f>'BOM ReModule'!H33</f>
        <v>1</v>
      </c>
    </row>
    <row r="97" spans="1:12" ht="18.5" customHeight="1" x14ac:dyDescent="0.2">
      <c r="A97" s="232"/>
      <c r="B97" s="233"/>
      <c r="C97" s="233"/>
      <c r="D97" s="220"/>
      <c r="E97" s="9" t="str">
        <f>'BOM ReModule'!A34</f>
        <v>Encapsulation</v>
      </c>
      <c r="F97">
        <f>'BOM ReModule'!B34</f>
        <v>0</v>
      </c>
      <c r="G97" t="str">
        <f>'BOM ReModule'!C34</f>
        <v>Hole Plug PIB</v>
      </c>
      <c r="H97">
        <f>'BOM ReModule'!D34</f>
        <v>1</v>
      </c>
      <c r="I97">
        <f>'BOM ReModule'!E34</f>
        <v>0.89</v>
      </c>
      <c r="J97">
        <f>'BOM ReModule'!F34</f>
        <v>0.89</v>
      </c>
      <c r="K97" t="str">
        <f>'BOM ReModule'!G34</f>
        <v>Silicone Rubber</v>
      </c>
      <c r="L97" s="10">
        <f>'BOM ReModule'!H34</f>
        <v>1</v>
      </c>
    </row>
    <row r="98" spans="1:12" ht="18.5" customHeight="1" x14ac:dyDescent="0.2">
      <c r="A98" s="232"/>
      <c r="B98" s="233"/>
      <c r="C98" s="233"/>
      <c r="D98" s="220"/>
      <c r="E98" s="9" t="str">
        <f>'BOM ReModule'!A35</f>
        <v>Junction Box</v>
      </c>
      <c r="F98">
        <f>'BOM ReModule'!B35</f>
        <v>3.4</v>
      </c>
      <c r="G98" t="str">
        <f>'BOM ReModule'!C35</f>
        <v>Right Cable Core</v>
      </c>
      <c r="H98">
        <f>'BOM ReModule'!D35</f>
        <v>1</v>
      </c>
      <c r="I98">
        <f>'BOM ReModule'!E35</f>
        <v>36</v>
      </c>
      <c r="J98">
        <f>'BOM ReModule'!F35</f>
        <v>36</v>
      </c>
      <c r="K98" t="str">
        <f>'BOM ReModule'!G35</f>
        <v>Copper</v>
      </c>
      <c r="L98" s="10">
        <f>'BOM ReModule'!H35</f>
        <v>1</v>
      </c>
    </row>
    <row r="99" spans="1:12" ht="18.5" customHeight="1" x14ac:dyDescent="0.2">
      <c r="A99" s="232"/>
      <c r="B99" s="233"/>
      <c r="C99" s="233"/>
      <c r="D99" s="220"/>
      <c r="E99" s="9" t="str">
        <f>'BOM ReModule'!A36</f>
        <v>Junction Box</v>
      </c>
      <c r="F99">
        <f>'BOM ReModule'!B36</f>
        <v>0</v>
      </c>
      <c r="G99" t="str">
        <f>'BOM ReModule'!C36</f>
        <v>Left Cable Core</v>
      </c>
      <c r="H99">
        <f>'BOM ReModule'!D36</f>
        <v>1</v>
      </c>
      <c r="I99">
        <f>'BOM ReModule'!E36</f>
        <v>36</v>
      </c>
      <c r="J99">
        <f>'BOM ReModule'!F36</f>
        <v>36</v>
      </c>
      <c r="K99" t="str">
        <f>'BOM ReModule'!G36</f>
        <v>Copper</v>
      </c>
      <c r="L99" s="10">
        <f>'BOM ReModule'!H36</f>
        <v>1</v>
      </c>
    </row>
    <row r="100" spans="1:12" ht="18.5" customHeight="1" x14ac:dyDescent="0.2">
      <c r="A100" s="232"/>
      <c r="B100" s="233"/>
      <c r="C100" s="233"/>
      <c r="D100" s="220"/>
      <c r="E100" s="9" t="str">
        <f>'BOM ReModule'!A37</f>
        <v>Junction Box</v>
      </c>
      <c r="F100">
        <f>'BOM ReModule'!B37</f>
        <v>0</v>
      </c>
      <c r="G100" t="str">
        <f>'BOM ReModule'!C37</f>
        <v>Right Cable Insulation</v>
      </c>
      <c r="H100">
        <f>'BOM ReModule'!D37</f>
        <v>1</v>
      </c>
      <c r="I100">
        <f>'BOM ReModule'!E37</f>
        <v>22.5</v>
      </c>
      <c r="J100">
        <f>'BOM ReModule'!F37</f>
        <v>22.5</v>
      </c>
      <c r="K100" t="str">
        <f>'BOM ReModule'!G37</f>
        <v>Polyethylene</v>
      </c>
      <c r="L100" s="10">
        <f>'BOM ReModule'!H37</f>
        <v>1</v>
      </c>
    </row>
    <row r="101" spans="1:12" ht="18.5" customHeight="1" x14ac:dyDescent="0.2">
      <c r="A101" s="232"/>
      <c r="B101" s="233"/>
      <c r="C101" s="233"/>
      <c r="D101" s="220"/>
      <c r="E101" s="9" t="str">
        <f>'BOM ReModule'!A38</f>
        <v>Junction Box</v>
      </c>
      <c r="F101">
        <f>'BOM ReModule'!B38</f>
        <v>0</v>
      </c>
      <c r="G101" t="str">
        <f>'BOM ReModule'!C38</f>
        <v>Left Cable Insulation</v>
      </c>
      <c r="H101">
        <f>'BOM ReModule'!D38</f>
        <v>1</v>
      </c>
      <c r="I101">
        <f>'BOM ReModule'!E38</f>
        <v>22.5</v>
      </c>
      <c r="J101">
        <f>'BOM ReModule'!F38</f>
        <v>22.5</v>
      </c>
      <c r="K101" t="str">
        <f>'BOM ReModule'!G38</f>
        <v>Polyethylene</v>
      </c>
      <c r="L101" s="10">
        <f>'BOM ReModule'!H38</f>
        <v>1</v>
      </c>
    </row>
    <row r="102" spans="1:12" ht="18.5" customHeight="1" x14ac:dyDescent="0.2">
      <c r="A102" s="232"/>
      <c r="B102" s="233"/>
      <c r="C102" s="233"/>
      <c r="D102" s="220"/>
      <c r="E102" s="9" t="str">
        <f>'BOM ReModule'!A39</f>
        <v>Junction Box</v>
      </c>
      <c r="F102">
        <f>'BOM ReModule'!B39</f>
        <v>0</v>
      </c>
      <c r="G102" t="str">
        <f>'BOM ReModule'!C39</f>
        <v>Left Box</v>
      </c>
      <c r="H102">
        <f>'BOM ReModule'!D39</f>
        <v>1</v>
      </c>
      <c r="I102">
        <f>'BOM ReModule'!E39</f>
        <v>7.75</v>
      </c>
      <c r="J102">
        <f>'BOM ReModule'!F39</f>
        <v>7.75</v>
      </c>
      <c r="K102" t="str">
        <f>'BOM ReModule'!G39</f>
        <v>Polypropylene</v>
      </c>
      <c r="L102" s="10">
        <f>'BOM ReModule'!H39</f>
        <v>1</v>
      </c>
    </row>
    <row r="103" spans="1:12" ht="18.5" customHeight="1" x14ac:dyDescent="0.2">
      <c r="A103" s="232"/>
      <c r="B103" s="233"/>
      <c r="C103" s="233"/>
      <c r="D103" s="220"/>
      <c r="E103" s="9" t="str">
        <f>'BOM ReModule'!A40</f>
        <v>Junction Box</v>
      </c>
      <c r="F103">
        <f>'BOM ReModule'!B40</f>
        <v>0</v>
      </c>
      <c r="G103" t="str">
        <f>'BOM ReModule'!C40</f>
        <v>Left Lid</v>
      </c>
      <c r="H103">
        <f>'BOM ReModule'!D40</f>
        <v>1</v>
      </c>
      <c r="I103">
        <f>'BOM ReModule'!E40</f>
        <v>2.09</v>
      </c>
      <c r="J103">
        <f>'BOM ReModule'!F40</f>
        <v>2.09</v>
      </c>
      <c r="K103" t="str">
        <f>'BOM ReModule'!G40</f>
        <v>Polypropylene</v>
      </c>
      <c r="L103" s="10">
        <f>'BOM ReModule'!H40</f>
        <v>1</v>
      </c>
    </row>
    <row r="104" spans="1:12" ht="18.5" customHeight="1" x14ac:dyDescent="0.2">
      <c r="A104" s="232"/>
      <c r="B104" s="233"/>
      <c r="C104" s="233"/>
      <c r="D104" s="220"/>
      <c r="E104" s="9" t="str">
        <f>'BOM ReModule'!A41</f>
        <v>Junction Box</v>
      </c>
      <c r="F104">
        <f>'BOM ReModule'!B41</f>
        <v>0</v>
      </c>
      <c r="G104" t="str">
        <f>'BOM ReModule'!C41</f>
        <v>MC4_female</v>
      </c>
      <c r="H104">
        <f>'BOM ReModule'!D41</f>
        <v>1</v>
      </c>
      <c r="I104">
        <f>'BOM ReModule'!E41</f>
        <v>9.6999999999999993</v>
      </c>
      <c r="J104">
        <f>'BOM ReModule'!F41</f>
        <v>9.6999999999999993</v>
      </c>
      <c r="K104" t="str">
        <f>'BOM ReModule'!G41</f>
        <v>Polypropylene</v>
      </c>
      <c r="L104" s="10">
        <f>'BOM ReModule'!H41</f>
        <v>1</v>
      </c>
    </row>
    <row r="105" spans="1:12" ht="18.5" customHeight="1" x14ac:dyDescent="0.2">
      <c r="A105" s="232"/>
      <c r="B105" s="233"/>
      <c r="C105" s="233"/>
      <c r="D105" s="220"/>
      <c r="E105" s="9" t="str">
        <f>'BOM ReModule'!A42</f>
        <v>Junction Box</v>
      </c>
      <c r="F105">
        <f>'BOM ReModule'!B42</f>
        <v>0</v>
      </c>
      <c r="G105" t="str">
        <f>'BOM ReModule'!C42</f>
        <v>MC4_male</v>
      </c>
      <c r="H105">
        <f>'BOM ReModule'!D42</f>
        <v>1</v>
      </c>
      <c r="I105">
        <f>'BOM ReModule'!E42</f>
        <v>9.0299999999999994</v>
      </c>
      <c r="J105">
        <f>'BOM ReModule'!F42</f>
        <v>9.0299999999999994</v>
      </c>
      <c r="K105" t="str">
        <f>'BOM ReModule'!G42</f>
        <v>Polypropylene</v>
      </c>
      <c r="L105" s="10">
        <f>'BOM ReModule'!H42</f>
        <v>1</v>
      </c>
    </row>
    <row r="106" spans="1:12" ht="18.5" customHeight="1" x14ac:dyDescent="0.2">
      <c r="A106" s="232"/>
      <c r="B106" s="233"/>
      <c r="C106" s="233"/>
      <c r="D106" s="220"/>
      <c r="E106" s="9" t="str">
        <f>'BOM ReModule'!A43</f>
        <v>Junction Box</v>
      </c>
      <c r="F106">
        <f>'BOM ReModule'!B43</f>
        <v>0</v>
      </c>
      <c r="G106" t="str">
        <f>'BOM ReModule'!C43</f>
        <v>Middle Box</v>
      </c>
      <c r="H106">
        <f>'BOM ReModule'!D43</f>
        <v>1</v>
      </c>
      <c r="I106">
        <f>'BOM ReModule'!E43</f>
        <v>7.75</v>
      </c>
      <c r="J106">
        <f>'BOM ReModule'!F43</f>
        <v>7.75</v>
      </c>
      <c r="K106" t="str">
        <f>'BOM ReModule'!G43</f>
        <v>Polypropylene</v>
      </c>
      <c r="L106" s="10">
        <f>'BOM ReModule'!H43</f>
        <v>1</v>
      </c>
    </row>
    <row r="107" spans="1:12" ht="18.5" customHeight="1" x14ac:dyDescent="0.2">
      <c r="A107" s="232"/>
      <c r="B107" s="233"/>
      <c r="C107" s="233"/>
      <c r="D107" s="220"/>
      <c r="E107" s="9" t="str">
        <f>'BOM ReModule'!A44</f>
        <v>Junction Box</v>
      </c>
      <c r="F107">
        <f>'BOM ReModule'!B44</f>
        <v>0</v>
      </c>
      <c r="G107" t="str">
        <f>'BOM ReModule'!C44</f>
        <v>Middle Lid</v>
      </c>
      <c r="H107">
        <f>'BOM ReModule'!D44</f>
        <v>1</v>
      </c>
      <c r="I107">
        <f>'BOM ReModule'!E44</f>
        <v>2.09</v>
      </c>
      <c r="J107">
        <f>'BOM ReModule'!F44</f>
        <v>2.09</v>
      </c>
      <c r="K107" t="str">
        <f>'BOM ReModule'!G44</f>
        <v>Polypropylene</v>
      </c>
      <c r="L107" s="10">
        <f>'BOM ReModule'!H44</f>
        <v>1</v>
      </c>
    </row>
    <row r="108" spans="1:12" ht="18.5" customHeight="1" x14ac:dyDescent="0.2">
      <c r="A108" s="232"/>
      <c r="B108" s="233"/>
      <c r="C108" s="233"/>
      <c r="D108" s="220"/>
      <c r="E108" s="9" t="str">
        <f>'BOM ReModule'!A45</f>
        <v>Junction Box</v>
      </c>
      <c r="F108">
        <f>'BOM ReModule'!B45</f>
        <v>0</v>
      </c>
      <c r="G108" t="str">
        <f>'BOM ReModule'!C45</f>
        <v>Right Box</v>
      </c>
      <c r="H108">
        <f>'BOM ReModule'!D45</f>
        <v>1</v>
      </c>
      <c r="I108">
        <f>'BOM ReModule'!E45</f>
        <v>7.75</v>
      </c>
      <c r="J108">
        <f>'BOM ReModule'!F45</f>
        <v>7.75</v>
      </c>
      <c r="K108" t="str">
        <f>'BOM ReModule'!G45</f>
        <v>Polypropylene</v>
      </c>
      <c r="L108" s="10">
        <f>'BOM ReModule'!H45</f>
        <v>1</v>
      </c>
    </row>
    <row r="109" spans="1:12" ht="18.5" customHeight="1" x14ac:dyDescent="0.2">
      <c r="A109" s="232"/>
      <c r="B109" s="233"/>
      <c r="C109" s="233"/>
      <c r="D109" s="220"/>
      <c r="E109" s="9" t="str">
        <f>'BOM ReModule'!A46</f>
        <v>Junction Box</v>
      </c>
      <c r="F109">
        <f>'BOM ReModule'!B46</f>
        <v>0</v>
      </c>
      <c r="G109" t="str">
        <f>'BOM ReModule'!C46</f>
        <v>Right Lid</v>
      </c>
      <c r="H109">
        <f>'BOM ReModule'!D46</f>
        <v>1</v>
      </c>
      <c r="I109">
        <f>'BOM ReModule'!E46</f>
        <v>2.09</v>
      </c>
      <c r="J109">
        <f>'BOM ReModule'!F46</f>
        <v>2.09</v>
      </c>
      <c r="K109" t="str">
        <f>'BOM ReModule'!G46</f>
        <v>Polypropylene</v>
      </c>
      <c r="L109" s="10">
        <f>'BOM ReModule'!H46</f>
        <v>1</v>
      </c>
    </row>
    <row r="110" spans="1:12" ht="18.5" customHeight="1" x14ac:dyDescent="0.2">
      <c r="A110" s="232"/>
      <c r="B110" s="233"/>
      <c r="C110" s="233"/>
      <c r="D110" s="220"/>
      <c r="E110" s="9" t="str">
        <f>'BOM ReModule'!A47</f>
        <v>Junction Box</v>
      </c>
      <c r="F110">
        <f>'BOM ReModule'!B47</f>
        <v>0</v>
      </c>
      <c r="G110" t="str">
        <f>'BOM ReModule'!C47</f>
        <v>Silicone Glue</v>
      </c>
      <c r="H110">
        <f>'BOM ReModule'!D47</f>
        <v>1</v>
      </c>
      <c r="I110">
        <f>'BOM ReModule'!E47</f>
        <v>24</v>
      </c>
      <c r="J110">
        <f>'BOM ReModule'!F47</f>
        <v>24</v>
      </c>
      <c r="K110" t="str">
        <f>'BOM ReModule'!G47</f>
        <v>Silicone Glue (estimate)</v>
      </c>
      <c r="L110" s="10">
        <f>'BOM ReModule'!H47</f>
        <v>1</v>
      </c>
    </row>
    <row r="111" spans="1:12" ht="18.5" customHeight="1" x14ac:dyDescent="0.2">
      <c r="A111" s="232"/>
      <c r="B111" s="233"/>
      <c r="C111" s="233"/>
      <c r="D111" s="220"/>
      <c r="E111" s="11" t="str">
        <f>'BOM ReModule'!A48</f>
        <v>TOTAL</v>
      </c>
      <c r="F111" s="2">
        <f>'BOM ReModule'!B48</f>
        <v>0</v>
      </c>
      <c r="G111" s="2">
        <f>'BOM ReModule'!C48</f>
        <v>0</v>
      </c>
      <c r="H111" s="2">
        <f>'BOM ReModule'!D48</f>
        <v>0</v>
      </c>
      <c r="I111" s="2">
        <f>'BOM ReModule'!E48</f>
        <v>36002.542999999983</v>
      </c>
      <c r="J111" s="2">
        <f>'BOM ReModule'!F48</f>
        <v>38944.715999999986</v>
      </c>
      <c r="K111" s="2">
        <f>'BOM ReModule'!G48</f>
        <v>0</v>
      </c>
      <c r="L111" s="12">
        <f>'BOM ReModule'!H48</f>
        <v>0</v>
      </c>
    </row>
    <row r="112" spans="1:12" s="220" customFormat="1" x14ac:dyDescent="0.2"/>
    <row r="113" spans="1:18" x14ac:dyDescent="0.2">
      <c r="A113" s="229" t="s">
        <v>270</v>
      </c>
      <c r="B113" s="228" t="s">
        <v>271</v>
      </c>
      <c r="C113" s="228"/>
      <c r="D113" s="221"/>
      <c r="E113" s="222" t="s">
        <v>272</v>
      </c>
      <c r="F113" s="223"/>
      <c r="G113" s="223"/>
      <c r="H113" s="224"/>
      <c r="J113" s="234" t="s">
        <v>273</v>
      </c>
      <c r="K113" s="235"/>
      <c r="L113" s="235"/>
      <c r="M113" s="236"/>
      <c r="O113" s="147" t="s">
        <v>274</v>
      </c>
      <c r="P113" s="185"/>
      <c r="Q113" s="185"/>
      <c r="R113" s="186"/>
    </row>
    <row r="114" spans="1:18" x14ac:dyDescent="0.2">
      <c r="A114" s="229"/>
      <c r="B114" s="228"/>
      <c r="C114" s="228"/>
      <c r="D114" s="221"/>
      <c r="E114" s="133" t="str">
        <f t="shared" ref="E114:E141" si="14">E64</f>
        <v>Category</v>
      </c>
      <c r="F114" s="144" t="str">
        <f t="shared" ref="F114:F141" si="15">G64</f>
        <v>Part name (based on cad model)</v>
      </c>
      <c r="G114" s="144" t="str">
        <f t="shared" ref="G114:G141" si="16">J64</f>
        <v>Total Mass [gram]</v>
      </c>
      <c r="H114" s="145" t="str">
        <f t="shared" ref="H114:H141" si="17">K64</f>
        <v xml:space="preserve">Material </v>
      </c>
      <c r="J114" s="133" t="str">
        <f>E64</f>
        <v>Category</v>
      </c>
      <c r="K114" s="144" t="str">
        <f>F64</f>
        <v>Part Cost (€ per part)</v>
      </c>
      <c r="L114" s="144" t="str">
        <f>J64</f>
        <v>Total Mass [gram]</v>
      </c>
      <c r="M114" s="145" t="str">
        <f>K64</f>
        <v xml:space="preserve">Material </v>
      </c>
      <c r="O114" s="133" t="s">
        <v>202</v>
      </c>
      <c r="P114" s="144" t="s">
        <v>204</v>
      </c>
      <c r="Q114" s="144" t="str">
        <f>J64</f>
        <v>Total Mass [gram]</v>
      </c>
      <c r="R114" s="145" t="str">
        <f>K64</f>
        <v xml:space="preserve">Material </v>
      </c>
    </row>
    <row r="115" spans="1:18" x14ac:dyDescent="0.2">
      <c r="A115" s="229"/>
      <c r="B115" s="228"/>
      <c r="C115" s="228"/>
      <c r="D115" s="221"/>
      <c r="E115" s="9" t="str">
        <f t="shared" si="14"/>
        <v>Back Glass</v>
      </c>
      <c r="F115" t="str">
        <f t="shared" si="15"/>
        <v>Back Glass</v>
      </c>
      <c r="G115">
        <f t="shared" si="16"/>
        <v>17350.009999999998</v>
      </c>
      <c r="H115" s="10" t="str">
        <f t="shared" si="17"/>
        <v>Low-iron solar Glass containing Antimony</v>
      </c>
      <c r="J115" s="9" t="str">
        <f t="shared" ref="J115:J127" si="18">E98</f>
        <v>Junction Box</v>
      </c>
      <c r="K115" t="str">
        <f t="shared" ref="K115:K127" si="19">G98</f>
        <v>Right Cable Core</v>
      </c>
      <c r="L115">
        <f t="shared" ref="L115:L127" si="20">J98</f>
        <v>36</v>
      </c>
      <c r="M115" s="10" t="str">
        <f t="shared" ref="M115:M127" si="21">K98</f>
        <v>Copper</v>
      </c>
      <c r="O115" s="9" t="str">
        <f>E92</f>
        <v>Frame</v>
      </c>
      <c r="P115" s="31" t="str">
        <f>G92</f>
        <v>Long Frame</v>
      </c>
      <c r="Q115" s="31">
        <f>J92*$D$44</f>
        <v>1173.8800000000001</v>
      </c>
      <c r="R115" s="146" t="str">
        <f>K92</f>
        <v>Aluminum</v>
      </c>
    </row>
    <row r="116" spans="1:18" x14ac:dyDescent="0.2">
      <c r="A116" s="229"/>
      <c r="B116" s="228"/>
      <c r="C116" s="228"/>
      <c r="D116" s="221"/>
      <c r="E116" s="9" t="str">
        <f t="shared" si="14"/>
        <v>Back Glass</v>
      </c>
      <c r="F116" t="str">
        <f t="shared" si="15"/>
        <v>Back Glass</v>
      </c>
      <c r="G116">
        <f t="shared" si="16"/>
        <v>0</v>
      </c>
      <c r="H116" s="10" t="str">
        <f t="shared" si="17"/>
        <v>Antimony</v>
      </c>
      <c r="J116" s="9" t="str">
        <f t="shared" si="18"/>
        <v>Junction Box</v>
      </c>
      <c r="K116" t="str">
        <f t="shared" si="19"/>
        <v>Left Cable Core</v>
      </c>
      <c r="L116">
        <f t="shared" si="20"/>
        <v>36</v>
      </c>
      <c r="M116" s="10" t="str">
        <f t="shared" si="21"/>
        <v>Copper</v>
      </c>
      <c r="O116" s="9" t="str">
        <f>E93</f>
        <v>Frame</v>
      </c>
      <c r="P116" s="24" t="str">
        <f>G93</f>
        <v>Short Frame</v>
      </c>
      <c r="Q116" s="24">
        <f>J93*$D$44</f>
        <v>687.82</v>
      </c>
      <c r="R116" s="39" t="str">
        <f>K93</f>
        <v>Aluminum</v>
      </c>
    </row>
    <row r="117" spans="1:18" x14ac:dyDescent="0.2">
      <c r="A117" s="229"/>
      <c r="B117" s="228"/>
      <c r="C117" s="228"/>
      <c r="D117" s="221"/>
      <c r="E117" s="9" t="str">
        <f t="shared" si="14"/>
        <v>Front Glass</v>
      </c>
      <c r="F117" t="str">
        <f t="shared" si="15"/>
        <v>Front Glass</v>
      </c>
      <c r="G117">
        <f t="shared" si="16"/>
        <v>17353.151999999998</v>
      </c>
      <c r="H117" s="10" t="str">
        <f t="shared" si="17"/>
        <v>Low-iron solar Glass containing Antimony</v>
      </c>
      <c r="J117" s="9" t="str">
        <f t="shared" si="18"/>
        <v>Junction Box</v>
      </c>
      <c r="K117" t="str">
        <f t="shared" si="19"/>
        <v>Right Cable Insulation</v>
      </c>
      <c r="L117">
        <f t="shared" si="20"/>
        <v>22.5</v>
      </c>
      <c r="M117" s="10" t="str">
        <f t="shared" si="21"/>
        <v>Polyethylene</v>
      </c>
      <c r="O117" s="11" t="str">
        <f>E94</f>
        <v>Frame</v>
      </c>
      <c r="P117" s="45" t="str">
        <f>G94</f>
        <v>Silicone Glue</v>
      </c>
      <c r="Q117" s="45">
        <f>J94*$D$44</f>
        <v>66</v>
      </c>
      <c r="R117" s="55" t="str">
        <f>K94</f>
        <v>Silione Glue (estimate)</v>
      </c>
    </row>
    <row r="118" spans="1:18" x14ac:dyDescent="0.2">
      <c r="A118" s="229"/>
      <c r="B118" s="228"/>
      <c r="C118" s="228"/>
      <c r="D118" s="221"/>
      <c r="E118" s="9" t="str">
        <f t="shared" si="14"/>
        <v>Front Glass</v>
      </c>
      <c r="F118" t="str">
        <f t="shared" si="15"/>
        <v>Front Glass</v>
      </c>
      <c r="G118">
        <f t="shared" si="16"/>
        <v>0</v>
      </c>
      <c r="H118" s="10" t="str">
        <f t="shared" si="17"/>
        <v>Antimony</v>
      </c>
      <c r="J118" s="9" t="str">
        <f t="shared" si="18"/>
        <v>Junction Box</v>
      </c>
      <c r="K118" t="str">
        <f t="shared" si="19"/>
        <v>Left Cable Insulation</v>
      </c>
      <c r="L118">
        <f t="shared" si="20"/>
        <v>22.5</v>
      </c>
      <c r="M118" s="10" t="str">
        <f t="shared" si="21"/>
        <v>Polyethylene</v>
      </c>
    </row>
    <row r="119" spans="1:18" x14ac:dyDescent="0.2">
      <c r="A119" s="229"/>
      <c r="B119" s="228"/>
      <c r="C119" s="228"/>
      <c r="D119" s="221"/>
      <c r="E119" s="9" t="str">
        <f t="shared" si="14"/>
        <v>Bus Bar Wires</v>
      </c>
      <c r="F119" t="str">
        <f t="shared" si="15"/>
        <v xml:space="preserve">BB Wire M Side One Piece </v>
      </c>
      <c r="G119">
        <f t="shared" si="16"/>
        <v>3.1621859999999997</v>
      </c>
      <c r="H119" s="10" t="str">
        <f t="shared" si="17"/>
        <v>Copper</v>
      </c>
      <c r="J119" s="9" t="str">
        <f t="shared" si="18"/>
        <v>Junction Box</v>
      </c>
      <c r="K119" t="str">
        <f t="shared" si="19"/>
        <v>Left Box</v>
      </c>
      <c r="L119">
        <f t="shared" si="20"/>
        <v>7.75</v>
      </c>
      <c r="M119" s="10" t="str">
        <f t="shared" si="21"/>
        <v>Polypropylene</v>
      </c>
    </row>
    <row r="120" spans="1:18" x14ac:dyDescent="0.2">
      <c r="A120" s="229"/>
      <c r="B120" s="228"/>
      <c r="C120" s="228"/>
      <c r="D120" s="221"/>
      <c r="E120" s="9" t="str">
        <f t="shared" si="14"/>
        <v>Bus Bar Wires</v>
      </c>
      <c r="F120" t="str">
        <f t="shared" si="15"/>
        <v xml:space="preserve">BB Wire M Side One Piece </v>
      </c>
      <c r="G120">
        <f t="shared" si="16"/>
        <v>0.179118</v>
      </c>
      <c r="H120" s="10" t="str">
        <f t="shared" si="17"/>
        <v>Tin</v>
      </c>
      <c r="J120" s="9" t="str">
        <f t="shared" si="18"/>
        <v>Junction Box</v>
      </c>
      <c r="K120" t="str">
        <f t="shared" si="19"/>
        <v>Left Lid</v>
      </c>
      <c r="L120">
        <f t="shared" si="20"/>
        <v>2.09</v>
      </c>
      <c r="M120" s="10" t="str">
        <f t="shared" si="21"/>
        <v>Polypropylene</v>
      </c>
    </row>
    <row r="121" spans="1:18" x14ac:dyDescent="0.2">
      <c r="A121" s="229"/>
      <c r="B121" s="228"/>
      <c r="C121" s="228"/>
      <c r="D121" s="221"/>
      <c r="E121" s="9" t="str">
        <f t="shared" si="14"/>
        <v>Bus Bar Wires</v>
      </c>
      <c r="F121" t="str">
        <f t="shared" si="15"/>
        <v xml:space="preserve">BB Wire M Side One Piece </v>
      </c>
      <c r="G121">
        <f t="shared" si="16"/>
        <v>6.6959999999999997E-3</v>
      </c>
      <c r="H121" s="10" t="str">
        <f t="shared" si="17"/>
        <v>Silver</v>
      </c>
      <c r="J121" s="9" t="str">
        <f t="shared" si="18"/>
        <v>Junction Box</v>
      </c>
      <c r="K121" t="str">
        <f t="shared" si="19"/>
        <v>MC4_female</v>
      </c>
      <c r="L121">
        <f t="shared" si="20"/>
        <v>9.6999999999999993</v>
      </c>
      <c r="M121" s="10" t="str">
        <f t="shared" si="21"/>
        <v>Polypropylene</v>
      </c>
    </row>
    <row r="122" spans="1:18" x14ac:dyDescent="0.2">
      <c r="A122" s="229"/>
      <c r="B122" s="228"/>
      <c r="C122" s="228"/>
      <c r="D122" s="221"/>
      <c r="E122" s="9" t="str">
        <f t="shared" si="14"/>
        <v>Bus Bar Wires</v>
      </c>
      <c r="F122" t="str">
        <f t="shared" si="15"/>
        <v xml:space="preserve">BB Wire M Side One Piece </v>
      </c>
      <c r="G122">
        <f t="shared" si="16"/>
        <v>0</v>
      </c>
      <c r="H122" s="10" t="str">
        <f t="shared" si="17"/>
        <v>Lead</v>
      </c>
      <c r="J122" s="9" t="str">
        <f t="shared" si="18"/>
        <v>Junction Box</v>
      </c>
      <c r="K122" t="str">
        <f t="shared" si="19"/>
        <v>MC4_male</v>
      </c>
      <c r="L122">
        <f t="shared" si="20"/>
        <v>9.0299999999999994</v>
      </c>
      <c r="M122" s="10" t="str">
        <f t="shared" si="21"/>
        <v>Polypropylene</v>
      </c>
    </row>
    <row r="123" spans="1:18" x14ac:dyDescent="0.2">
      <c r="A123" s="229"/>
      <c r="B123" s="228"/>
      <c r="C123" s="228"/>
      <c r="D123" s="221"/>
      <c r="E123" s="9" t="str">
        <f t="shared" si="14"/>
        <v>Bus Bar Wires</v>
      </c>
      <c r="F123" t="str">
        <f t="shared" si="15"/>
        <v xml:space="preserve">BB Wire M Mid One Piece </v>
      </c>
      <c r="G123">
        <f t="shared" si="16"/>
        <v>6.501938</v>
      </c>
      <c r="H123" s="10" t="str">
        <f t="shared" si="17"/>
        <v>Copper</v>
      </c>
      <c r="J123" s="9" t="str">
        <f t="shared" si="18"/>
        <v>Junction Box</v>
      </c>
      <c r="K123" t="str">
        <f t="shared" si="19"/>
        <v>Middle Box</v>
      </c>
      <c r="L123">
        <f t="shared" si="20"/>
        <v>7.75</v>
      </c>
      <c r="M123" s="10" t="str">
        <f t="shared" si="21"/>
        <v>Polypropylene</v>
      </c>
    </row>
    <row r="124" spans="1:18" x14ac:dyDescent="0.2">
      <c r="A124" s="229"/>
      <c r="B124" s="228"/>
      <c r="C124" s="228"/>
      <c r="D124" s="221"/>
      <c r="E124" s="9" t="str">
        <f t="shared" si="14"/>
        <v>Bus Bar Wires</v>
      </c>
      <c r="F124" t="str">
        <f t="shared" si="15"/>
        <v xml:space="preserve">BB Wire M Mid One Piece </v>
      </c>
      <c r="G124">
        <f t="shared" si="16"/>
        <v>0.36829400000000001</v>
      </c>
      <c r="H124" s="10" t="str">
        <f t="shared" si="17"/>
        <v>Tin</v>
      </c>
      <c r="J124" s="9" t="str">
        <f t="shared" si="18"/>
        <v>Junction Box</v>
      </c>
      <c r="K124" t="str">
        <f t="shared" si="19"/>
        <v>Middle Lid</v>
      </c>
      <c r="L124">
        <f t="shared" si="20"/>
        <v>2.09</v>
      </c>
      <c r="M124" s="10" t="str">
        <f t="shared" si="21"/>
        <v>Polypropylene</v>
      </c>
    </row>
    <row r="125" spans="1:18" x14ac:dyDescent="0.2">
      <c r="A125" s="229"/>
      <c r="B125" s="228"/>
      <c r="C125" s="228"/>
      <c r="D125" s="221"/>
      <c r="E125" s="9" t="str">
        <f t="shared" si="14"/>
        <v>Bus Bar Wires</v>
      </c>
      <c r="F125" t="str">
        <f t="shared" si="15"/>
        <v xml:space="preserve">BB Wire M Mid One Piece </v>
      </c>
      <c r="G125">
        <f t="shared" si="16"/>
        <v>1.3768000000000001E-2</v>
      </c>
      <c r="H125" s="10" t="str">
        <f t="shared" si="17"/>
        <v>Silver</v>
      </c>
      <c r="J125" s="9" t="str">
        <f t="shared" si="18"/>
        <v>Junction Box</v>
      </c>
      <c r="K125" t="str">
        <f t="shared" si="19"/>
        <v>Right Box</v>
      </c>
      <c r="L125">
        <f t="shared" si="20"/>
        <v>7.75</v>
      </c>
      <c r="M125" s="10" t="str">
        <f t="shared" si="21"/>
        <v>Polypropylene</v>
      </c>
    </row>
    <row r="126" spans="1:18" x14ac:dyDescent="0.2">
      <c r="A126" s="229"/>
      <c r="B126" s="228"/>
      <c r="C126" s="228"/>
      <c r="D126" s="221"/>
      <c r="E126" s="9" t="str">
        <f t="shared" si="14"/>
        <v>Bus Bar Wires</v>
      </c>
      <c r="F126" t="str">
        <f t="shared" si="15"/>
        <v xml:space="preserve">BB Wire M Mid One Piece </v>
      </c>
      <c r="G126">
        <f t="shared" si="16"/>
        <v>0</v>
      </c>
      <c r="H126" s="10" t="str">
        <f t="shared" si="17"/>
        <v>Lead</v>
      </c>
      <c r="J126" s="9" t="str">
        <f t="shared" si="18"/>
        <v>Junction Box</v>
      </c>
      <c r="K126" t="str">
        <f t="shared" si="19"/>
        <v>Right Lid</v>
      </c>
      <c r="L126">
        <f t="shared" si="20"/>
        <v>2.09</v>
      </c>
      <c r="M126" s="10" t="str">
        <f t="shared" si="21"/>
        <v>Polypropylene</v>
      </c>
    </row>
    <row r="127" spans="1:18" x14ac:dyDescent="0.2">
      <c r="A127" s="229"/>
      <c r="B127" s="228"/>
      <c r="C127" s="228"/>
      <c r="D127" s="221"/>
      <c r="E127" s="9" t="str">
        <f t="shared" si="14"/>
        <v>Bus Bar Wires</v>
      </c>
      <c r="F127" t="str">
        <f t="shared" si="15"/>
        <v xml:space="preserve">Wire BB </v>
      </c>
      <c r="G127">
        <f t="shared" si="16"/>
        <v>32.641919999999999</v>
      </c>
      <c r="H127" s="10" t="str">
        <f t="shared" si="17"/>
        <v>Copper</v>
      </c>
      <c r="J127" s="11" t="str">
        <f t="shared" si="18"/>
        <v>Junction Box</v>
      </c>
      <c r="K127" s="2" t="str">
        <f t="shared" si="19"/>
        <v>Silicone Glue</v>
      </c>
      <c r="L127" s="2">
        <f t="shared" si="20"/>
        <v>24</v>
      </c>
      <c r="M127" s="12" t="str">
        <f t="shared" si="21"/>
        <v>Silicone Glue (estimate)</v>
      </c>
    </row>
    <row r="128" spans="1:18" x14ac:dyDescent="0.2">
      <c r="A128" s="229"/>
      <c r="B128" s="228"/>
      <c r="C128" s="228"/>
      <c r="D128" s="221"/>
      <c r="E128" s="9" t="str">
        <f t="shared" si="14"/>
        <v>Bus Bar Wires</v>
      </c>
      <c r="F128" t="str">
        <f t="shared" si="15"/>
        <v xml:space="preserve">Wire BB </v>
      </c>
      <c r="G128">
        <f t="shared" si="16"/>
        <v>1.8489600000000002</v>
      </c>
      <c r="H128" s="10" t="str">
        <f t="shared" si="17"/>
        <v>Tin</v>
      </c>
    </row>
    <row r="129" spans="1:8" x14ac:dyDescent="0.2">
      <c r="A129" s="229"/>
      <c r="B129" s="228"/>
      <c r="C129" s="228"/>
      <c r="D129" s="221"/>
      <c r="E129" s="9" t="str">
        <f t="shared" si="14"/>
        <v>Bus Bar Wires</v>
      </c>
      <c r="F129" t="str">
        <f t="shared" si="15"/>
        <v xml:space="preserve">Wire BB </v>
      </c>
      <c r="G129">
        <f t="shared" si="16"/>
        <v>6.9120000000000001E-2</v>
      </c>
      <c r="H129" s="10" t="str">
        <f t="shared" si="17"/>
        <v>Silver</v>
      </c>
    </row>
    <row r="130" spans="1:8" x14ac:dyDescent="0.2">
      <c r="A130" s="229"/>
      <c r="B130" s="228"/>
      <c r="C130" s="228"/>
      <c r="D130" s="221"/>
      <c r="E130" s="9" t="str">
        <f t="shared" si="14"/>
        <v>Bus Bar Wires</v>
      </c>
      <c r="F130" t="str">
        <f t="shared" si="15"/>
        <v xml:space="preserve">Wire BB </v>
      </c>
      <c r="G130">
        <f t="shared" si="16"/>
        <v>0</v>
      </c>
      <c r="H130" s="10" t="str">
        <f t="shared" si="17"/>
        <v>Lead</v>
      </c>
    </row>
    <row r="131" spans="1:8" x14ac:dyDescent="0.2">
      <c r="A131" s="229"/>
      <c r="B131" s="228"/>
      <c r="C131" s="228"/>
      <c r="D131" s="221"/>
      <c r="E131" s="9" t="str">
        <f t="shared" si="14"/>
        <v>Bus Bar Wires</v>
      </c>
      <c r="F131" t="str">
        <f t="shared" si="15"/>
        <v xml:space="preserve">BB Wire 2 Cells </v>
      </c>
      <c r="G131">
        <f t="shared" si="16"/>
        <v>17.630037000000002</v>
      </c>
      <c r="H131" s="10" t="str">
        <f t="shared" si="17"/>
        <v>Copper</v>
      </c>
    </row>
    <row r="132" spans="1:8" x14ac:dyDescent="0.2">
      <c r="A132" s="229"/>
      <c r="B132" s="228"/>
      <c r="C132" s="228"/>
      <c r="D132" s="221"/>
      <c r="E132" s="9" t="str">
        <f t="shared" si="14"/>
        <v>Bus Bar Wires</v>
      </c>
      <c r="F132" t="str">
        <f t="shared" si="15"/>
        <v xml:space="preserve">BB Wire 2 Cells </v>
      </c>
      <c r="G132">
        <f t="shared" si="16"/>
        <v>0.99863100000000005</v>
      </c>
      <c r="H132" s="10" t="str">
        <f t="shared" si="17"/>
        <v>Tin</v>
      </c>
    </row>
    <row r="133" spans="1:8" x14ac:dyDescent="0.2">
      <c r="A133" s="229"/>
      <c r="B133" s="228"/>
      <c r="C133" s="228"/>
      <c r="D133" s="221"/>
      <c r="E133" s="9" t="str">
        <f t="shared" si="14"/>
        <v>Bus Bar Wires</v>
      </c>
      <c r="F133" t="str">
        <f t="shared" si="15"/>
        <v xml:space="preserve">BB Wire 2 Cells </v>
      </c>
      <c r="G133">
        <f t="shared" si="16"/>
        <v>3.7332000000000004E-2</v>
      </c>
      <c r="H133" s="10" t="str">
        <f t="shared" si="17"/>
        <v>Silver</v>
      </c>
    </row>
    <row r="134" spans="1:8" x14ac:dyDescent="0.2">
      <c r="A134" s="229"/>
      <c r="B134" s="228"/>
      <c r="C134" s="228"/>
      <c r="D134" s="221"/>
      <c r="E134" s="9" t="str">
        <f t="shared" si="14"/>
        <v>Bus Bar Wires</v>
      </c>
      <c r="F134" t="str">
        <f t="shared" si="15"/>
        <v xml:space="preserve">BB Wire 2 Cells </v>
      </c>
      <c r="G134">
        <f t="shared" si="16"/>
        <v>0</v>
      </c>
      <c r="H134" s="10" t="str">
        <f t="shared" si="17"/>
        <v>Lead</v>
      </c>
    </row>
    <row r="135" spans="1:8" x14ac:dyDescent="0.2">
      <c r="A135" s="229"/>
      <c r="B135" s="228"/>
      <c r="C135" s="228"/>
      <c r="D135" s="221"/>
      <c r="E135" s="9" t="str">
        <f t="shared" si="14"/>
        <v>Tabbing wires</v>
      </c>
      <c r="F135" t="str">
        <f t="shared" si="15"/>
        <v>Cell wire (tin-plated copper)</v>
      </c>
      <c r="G135">
        <f t="shared" si="16"/>
        <v>280.72051199999993</v>
      </c>
      <c r="H135" s="10" t="str">
        <f t="shared" si="17"/>
        <v>Copper</v>
      </c>
    </row>
    <row r="136" spans="1:8" x14ac:dyDescent="0.2">
      <c r="A136" s="229"/>
      <c r="B136" s="228"/>
      <c r="C136" s="228"/>
      <c r="D136" s="221"/>
      <c r="E136" s="9" t="str">
        <f t="shared" si="14"/>
        <v>Tabbing wires</v>
      </c>
      <c r="F136" t="str">
        <f t="shared" si="15"/>
        <v>Cell wire (tin-plated copper)</v>
      </c>
      <c r="G136">
        <f t="shared" si="16"/>
        <v>15.901055999999997</v>
      </c>
      <c r="H136" s="10" t="str">
        <f t="shared" si="17"/>
        <v>Tin</v>
      </c>
    </row>
    <row r="137" spans="1:8" x14ac:dyDescent="0.2">
      <c r="A137" s="229"/>
      <c r="B137" s="228"/>
      <c r="C137" s="228"/>
      <c r="D137" s="221"/>
      <c r="E137" s="9" t="str">
        <f t="shared" si="14"/>
        <v>Tabbing wires</v>
      </c>
      <c r="F137" t="str">
        <f t="shared" si="15"/>
        <v>Cell wire (tin-plated copper)</v>
      </c>
      <c r="G137">
        <f t="shared" si="16"/>
        <v>0.59443199999999996</v>
      </c>
      <c r="H137" s="10" t="str">
        <f t="shared" si="17"/>
        <v>Silver</v>
      </c>
    </row>
    <row r="138" spans="1:8" x14ac:dyDescent="0.2">
      <c r="A138" s="229"/>
      <c r="B138" s="228"/>
      <c r="C138" s="228"/>
      <c r="D138" s="221"/>
      <c r="E138" s="9" t="str">
        <f t="shared" si="14"/>
        <v>Tabbing wires</v>
      </c>
      <c r="F138" t="str">
        <f t="shared" si="15"/>
        <v>Cell wire (tin-plated copper)</v>
      </c>
      <c r="G138">
        <f t="shared" si="16"/>
        <v>0</v>
      </c>
      <c r="H138" s="10" t="str">
        <f t="shared" si="17"/>
        <v>Lead</v>
      </c>
    </row>
    <row r="139" spans="1:8" x14ac:dyDescent="0.2">
      <c r="A139" s="229"/>
      <c r="B139" s="228"/>
      <c r="C139" s="228"/>
      <c r="D139" s="221"/>
      <c r="E139" s="9" t="str">
        <f t="shared" si="14"/>
        <v>Cells</v>
      </c>
      <c r="F139" t="str">
        <f t="shared" si="15"/>
        <v>Half-Cut Cell</v>
      </c>
      <c r="G139">
        <f t="shared" si="16"/>
        <v>1620</v>
      </c>
      <c r="H139" s="10" t="str">
        <f t="shared" si="17"/>
        <v>Silicon</v>
      </c>
    </row>
    <row r="140" spans="1:8" x14ac:dyDescent="0.2">
      <c r="A140" s="229"/>
      <c r="B140" s="228"/>
      <c r="C140" s="228"/>
      <c r="D140" s="221"/>
      <c r="E140" s="9" t="str">
        <f t="shared" si="14"/>
        <v>Cells</v>
      </c>
      <c r="F140" t="str">
        <f t="shared" si="15"/>
        <v>Cell mettalisation</v>
      </c>
      <c r="G140">
        <f t="shared" si="16"/>
        <v>4.8</v>
      </c>
      <c r="H140" s="10" t="str">
        <f t="shared" si="17"/>
        <v>Silver</v>
      </c>
    </row>
    <row r="141" spans="1:8" x14ac:dyDescent="0.2">
      <c r="A141" s="229"/>
      <c r="B141" s="228"/>
      <c r="C141" s="228"/>
      <c r="D141" s="221"/>
      <c r="E141" s="9" t="str">
        <f t="shared" si="14"/>
        <v>Cells</v>
      </c>
      <c r="F141" t="str">
        <f t="shared" si="15"/>
        <v>Cell Al passivation layer</v>
      </c>
      <c r="G141">
        <f t="shared" si="16"/>
        <v>48</v>
      </c>
      <c r="H141" s="10" t="str">
        <f t="shared" si="17"/>
        <v>Aluminum</v>
      </c>
    </row>
    <row r="142" spans="1:8" x14ac:dyDescent="0.2">
      <c r="A142" s="229"/>
      <c r="B142" s="228"/>
      <c r="C142" s="228"/>
      <c r="D142" s="221"/>
      <c r="E142" s="9" t="str">
        <f>E95</f>
        <v>Encapsulation</v>
      </c>
      <c r="F142" t="str">
        <f>G95</f>
        <v>Edge Seal</v>
      </c>
      <c r="G142">
        <f t="shared" ref="G142:H144" si="22">J95</f>
        <v>89.96</v>
      </c>
      <c r="H142" s="10" t="str">
        <f t="shared" si="22"/>
        <v>Butyl</v>
      </c>
    </row>
    <row r="143" spans="1:8" x14ac:dyDescent="0.2">
      <c r="A143" s="229"/>
      <c r="B143" s="228"/>
      <c r="C143" s="228"/>
      <c r="D143" s="221"/>
      <c r="E143" s="9" t="str">
        <f>E96</f>
        <v>Encapsulation</v>
      </c>
      <c r="F143" t="str">
        <f>G96</f>
        <v>dot-2mm</v>
      </c>
      <c r="G143">
        <f t="shared" si="22"/>
        <v>0.28000000000000003</v>
      </c>
      <c r="H143" s="10" t="str">
        <f t="shared" si="22"/>
        <v>Eversolar® AB-302c</v>
      </c>
    </row>
    <row r="144" spans="1:8" x14ac:dyDescent="0.2">
      <c r="A144" s="229"/>
      <c r="B144" s="228"/>
      <c r="C144" s="228"/>
      <c r="D144" s="221"/>
      <c r="E144" s="11" t="str">
        <f>E97</f>
        <v>Encapsulation</v>
      </c>
      <c r="F144" s="2" t="str">
        <f>G97</f>
        <v>Hole Plug PIB</v>
      </c>
      <c r="G144" s="2">
        <f t="shared" si="22"/>
        <v>0.89</v>
      </c>
      <c r="H144" s="12" t="str">
        <f t="shared" si="22"/>
        <v>Silicone Rubber</v>
      </c>
    </row>
    <row r="145" spans="1:8" s="238" customFormat="1" x14ac:dyDescent="0.2"/>
    <row r="146" spans="1:8" x14ac:dyDescent="0.2">
      <c r="A146" s="230" t="s">
        <v>371</v>
      </c>
      <c r="B146" s="231" t="s">
        <v>276</v>
      </c>
      <c r="C146" s="231"/>
      <c r="D146" s="221"/>
      <c r="E146" s="225" t="s">
        <v>272</v>
      </c>
      <c r="F146" s="226"/>
      <c r="G146" s="226"/>
      <c r="H146" s="227"/>
    </row>
    <row r="147" spans="1:8" x14ac:dyDescent="0.2">
      <c r="A147" s="239"/>
      <c r="B147" s="231"/>
      <c r="C147" s="231"/>
      <c r="D147" s="221"/>
      <c r="E147" s="133" t="str">
        <f>E114</f>
        <v>Category</v>
      </c>
      <c r="F147" s="144" t="str">
        <f t="shared" ref="F147:H147" si="23">F114</f>
        <v>Part name (based on cad model)</v>
      </c>
      <c r="G147" s="144" t="str">
        <f t="shared" si="23"/>
        <v>Total Mass [gram]</v>
      </c>
      <c r="H147" s="145" t="str">
        <f t="shared" si="23"/>
        <v xml:space="preserve">Material </v>
      </c>
    </row>
    <row r="148" spans="1:8" x14ac:dyDescent="0.2">
      <c r="A148" s="239"/>
      <c r="B148" s="231"/>
      <c r="C148" s="231"/>
      <c r="D148" s="221"/>
      <c r="E148" s="9" t="str">
        <f t="shared" ref="E148:H163" si="24">E115</f>
        <v>Back Glass</v>
      </c>
      <c r="F148" t="str">
        <f t="shared" si="24"/>
        <v>Back Glass</v>
      </c>
      <c r="G148">
        <f t="shared" ref="G148:G173" si="25">G115 * $D$51</f>
        <v>17350.009999999998</v>
      </c>
      <c r="H148" s="10" t="str">
        <f t="shared" si="24"/>
        <v>Low-iron solar Glass containing Antimony</v>
      </c>
    </row>
    <row r="149" spans="1:8" x14ac:dyDescent="0.2">
      <c r="A149" s="239"/>
      <c r="B149" s="231"/>
      <c r="C149" s="231"/>
      <c r="D149" s="221"/>
      <c r="E149" s="9" t="str">
        <f t="shared" si="24"/>
        <v>Back Glass</v>
      </c>
      <c r="F149" t="str">
        <f t="shared" si="24"/>
        <v>Back Glass</v>
      </c>
      <c r="G149">
        <f t="shared" si="25"/>
        <v>0</v>
      </c>
      <c r="H149" s="10" t="str">
        <f t="shared" si="24"/>
        <v>Antimony</v>
      </c>
    </row>
    <row r="150" spans="1:8" x14ac:dyDescent="0.2">
      <c r="A150" s="239"/>
      <c r="B150" s="231"/>
      <c r="C150" s="231"/>
      <c r="D150" s="221"/>
      <c r="E150" s="9" t="str">
        <f t="shared" si="24"/>
        <v>Front Glass</v>
      </c>
      <c r="F150" t="str">
        <f t="shared" si="24"/>
        <v>Front Glass</v>
      </c>
      <c r="G150">
        <f t="shared" si="25"/>
        <v>17353.151999999998</v>
      </c>
      <c r="H150" s="10" t="str">
        <f t="shared" si="24"/>
        <v>Low-iron solar Glass containing Antimony</v>
      </c>
    </row>
    <row r="151" spans="1:8" x14ac:dyDescent="0.2">
      <c r="A151" s="239"/>
      <c r="B151" s="231"/>
      <c r="C151" s="231"/>
      <c r="D151" s="221"/>
      <c r="E151" s="9" t="str">
        <f t="shared" si="24"/>
        <v>Front Glass</v>
      </c>
      <c r="F151" t="str">
        <f t="shared" si="24"/>
        <v>Front Glass</v>
      </c>
      <c r="G151">
        <f t="shared" si="25"/>
        <v>0</v>
      </c>
      <c r="H151" s="10" t="str">
        <f t="shared" si="24"/>
        <v>Antimony</v>
      </c>
    </row>
    <row r="152" spans="1:8" x14ac:dyDescent="0.2">
      <c r="A152" s="239"/>
      <c r="B152" s="231"/>
      <c r="C152" s="231"/>
      <c r="D152" s="221"/>
      <c r="E152" s="9" t="str">
        <f t="shared" si="24"/>
        <v>Bus Bar Wires</v>
      </c>
      <c r="F152" t="str">
        <f t="shared" si="24"/>
        <v xml:space="preserve">BB Wire M Side One Piece </v>
      </c>
      <c r="G152">
        <f t="shared" si="25"/>
        <v>3.1621859999999997</v>
      </c>
      <c r="H152" s="10" t="str">
        <f t="shared" si="24"/>
        <v>Copper</v>
      </c>
    </row>
    <row r="153" spans="1:8" x14ac:dyDescent="0.2">
      <c r="A153" s="239"/>
      <c r="B153" s="231"/>
      <c r="C153" s="231"/>
      <c r="D153" s="221"/>
      <c r="E153" s="9" t="str">
        <f t="shared" si="24"/>
        <v>Bus Bar Wires</v>
      </c>
      <c r="F153" t="str">
        <f t="shared" si="24"/>
        <v xml:space="preserve">BB Wire M Side One Piece </v>
      </c>
      <c r="G153">
        <f t="shared" si="25"/>
        <v>0.179118</v>
      </c>
      <c r="H153" s="10" t="str">
        <f t="shared" si="24"/>
        <v>Tin</v>
      </c>
    </row>
    <row r="154" spans="1:8" x14ac:dyDescent="0.2">
      <c r="A154" s="239"/>
      <c r="B154" s="231"/>
      <c r="C154" s="231"/>
      <c r="D154" s="221"/>
      <c r="E154" s="9" t="str">
        <f t="shared" si="24"/>
        <v>Bus Bar Wires</v>
      </c>
      <c r="F154" t="str">
        <f t="shared" si="24"/>
        <v xml:space="preserve">BB Wire M Side One Piece </v>
      </c>
      <c r="G154">
        <f t="shared" si="25"/>
        <v>6.6959999999999997E-3</v>
      </c>
      <c r="H154" s="10" t="str">
        <f t="shared" si="24"/>
        <v>Silver</v>
      </c>
    </row>
    <row r="155" spans="1:8" x14ac:dyDescent="0.2">
      <c r="A155" s="239"/>
      <c r="B155" s="231"/>
      <c r="C155" s="231"/>
      <c r="D155" s="221"/>
      <c r="E155" s="9" t="str">
        <f t="shared" si="24"/>
        <v>Bus Bar Wires</v>
      </c>
      <c r="F155" t="str">
        <f t="shared" si="24"/>
        <v xml:space="preserve">BB Wire M Side One Piece </v>
      </c>
      <c r="G155">
        <f t="shared" si="25"/>
        <v>0</v>
      </c>
      <c r="H155" s="10" t="str">
        <f t="shared" si="24"/>
        <v>Lead</v>
      </c>
    </row>
    <row r="156" spans="1:8" x14ac:dyDescent="0.2">
      <c r="A156" s="239"/>
      <c r="B156" s="231"/>
      <c r="C156" s="231"/>
      <c r="D156" s="221"/>
      <c r="E156" s="9" t="str">
        <f t="shared" si="24"/>
        <v>Bus Bar Wires</v>
      </c>
      <c r="F156" t="str">
        <f t="shared" si="24"/>
        <v xml:space="preserve">BB Wire M Mid One Piece </v>
      </c>
      <c r="G156">
        <f t="shared" si="25"/>
        <v>6.501938</v>
      </c>
      <c r="H156" s="10" t="str">
        <f t="shared" si="24"/>
        <v>Copper</v>
      </c>
    </row>
    <row r="157" spans="1:8" x14ac:dyDescent="0.2">
      <c r="A157" s="239"/>
      <c r="B157" s="231"/>
      <c r="C157" s="231"/>
      <c r="D157" s="221"/>
      <c r="E157" s="9" t="str">
        <f t="shared" si="24"/>
        <v>Bus Bar Wires</v>
      </c>
      <c r="F157" t="str">
        <f t="shared" si="24"/>
        <v xml:space="preserve">BB Wire M Mid One Piece </v>
      </c>
      <c r="G157">
        <f t="shared" si="25"/>
        <v>0.36829400000000001</v>
      </c>
      <c r="H157" s="10" t="str">
        <f t="shared" si="24"/>
        <v>Tin</v>
      </c>
    </row>
    <row r="158" spans="1:8" x14ac:dyDescent="0.2">
      <c r="A158" s="239"/>
      <c r="B158" s="231"/>
      <c r="C158" s="231"/>
      <c r="D158" s="221"/>
      <c r="E158" s="9" t="str">
        <f t="shared" si="24"/>
        <v>Bus Bar Wires</v>
      </c>
      <c r="F158" t="str">
        <f t="shared" si="24"/>
        <v xml:space="preserve">BB Wire M Mid One Piece </v>
      </c>
      <c r="G158">
        <f t="shared" si="25"/>
        <v>1.3768000000000001E-2</v>
      </c>
      <c r="H158" s="10" t="str">
        <f t="shared" si="24"/>
        <v>Silver</v>
      </c>
    </row>
    <row r="159" spans="1:8" x14ac:dyDescent="0.2">
      <c r="A159" s="239"/>
      <c r="B159" s="231"/>
      <c r="C159" s="231"/>
      <c r="D159" s="221"/>
      <c r="E159" s="9" t="str">
        <f t="shared" si="24"/>
        <v>Bus Bar Wires</v>
      </c>
      <c r="F159" t="str">
        <f t="shared" si="24"/>
        <v xml:space="preserve">BB Wire M Mid One Piece </v>
      </c>
      <c r="G159">
        <f t="shared" si="25"/>
        <v>0</v>
      </c>
      <c r="H159" s="10" t="str">
        <f t="shared" si="24"/>
        <v>Lead</v>
      </c>
    </row>
    <row r="160" spans="1:8" x14ac:dyDescent="0.2">
      <c r="A160" s="239"/>
      <c r="B160" s="231"/>
      <c r="C160" s="231"/>
      <c r="D160" s="221"/>
      <c r="E160" s="9" t="str">
        <f t="shared" si="24"/>
        <v>Bus Bar Wires</v>
      </c>
      <c r="F160" t="str">
        <f t="shared" si="24"/>
        <v xml:space="preserve">Wire BB </v>
      </c>
      <c r="G160">
        <f t="shared" si="25"/>
        <v>32.641919999999999</v>
      </c>
      <c r="H160" s="10" t="str">
        <f t="shared" si="24"/>
        <v>Copper</v>
      </c>
    </row>
    <row r="161" spans="1:8" x14ac:dyDescent="0.2">
      <c r="A161" s="239"/>
      <c r="B161" s="231"/>
      <c r="C161" s="231"/>
      <c r="D161" s="221"/>
      <c r="E161" s="9" t="str">
        <f t="shared" si="24"/>
        <v>Bus Bar Wires</v>
      </c>
      <c r="F161" t="str">
        <f t="shared" si="24"/>
        <v xml:space="preserve">Wire BB </v>
      </c>
      <c r="G161">
        <f t="shared" si="25"/>
        <v>1.8489600000000002</v>
      </c>
      <c r="H161" s="10" t="str">
        <f t="shared" si="24"/>
        <v>Tin</v>
      </c>
    </row>
    <row r="162" spans="1:8" x14ac:dyDescent="0.2">
      <c r="A162" s="239"/>
      <c r="B162" s="231"/>
      <c r="C162" s="231"/>
      <c r="D162" s="221"/>
      <c r="E162" s="9" t="str">
        <f t="shared" si="24"/>
        <v>Bus Bar Wires</v>
      </c>
      <c r="F162" t="str">
        <f t="shared" si="24"/>
        <v xml:space="preserve">Wire BB </v>
      </c>
      <c r="G162">
        <f t="shared" si="25"/>
        <v>6.9120000000000001E-2</v>
      </c>
      <c r="H162" s="10" t="str">
        <f t="shared" si="24"/>
        <v>Silver</v>
      </c>
    </row>
    <row r="163" spans="1:8" x14ac:dyDescent="0.2">
      <c r="A163" s="239"/>
      <c r="B163" s="231"/>
      <c r="C163" s="231"/>
      <c r="D163" s="221"/>
      <c r="E163" s="9" t="str">
        <f t="shared" si="24"/>
        <v>Bus Bar Wires</v>
      </c>
      <c r="F163" t="str">
        <f t="shared" si="24"/>
        <v xml:space="preserve">Wire BB </v>
      </c>
      <c r="G163">
        <f t="shared" si="25"/>
        <v>0</v>
      </c>
      <c r="H163" s="10" t="str">
        <f t="shared" si="24"/>
        <v>Lead</v>
      </c>
    </row>
    <row r="164" spans="1:8" x14ac:dyDescent="0.2">
      <c r="A164" s="239"/>
      <c r="B164" s="231"/>
      <c r="C164" s="231"/>
      <c r="D164" s="221"/>
      <c r="E164" s="9" t="str">
        <f t="shared" ref="E164:H174" si="26">E131</f>
        <v>Bus Bar Wires</v>
      </c>
      <c r="F164" t="str">
        <f t="shared" si="26"/>
        <v xml:space="preserve">BB Wire 2 Cells </v>
      </c>
      <c r="G164">
        <f t="shared" si="25"/>
        <v>17.630037000000002</v>
      </c>
      <c r="H164" s="10" t="str">
        <f t="shared" si="26"/>
        <v>Copper</v>
      </c>
    </row>
    <row r="165" spans="1:8" x14ac:dyDescent="0.2">
      <c r="A165" s="239"/>
      <c r="B165" s="231"/>
      <c r="C165" s="231"/>
      <c r="D165" s="221"/>
      <c r="E165" s="9" t="str">
        <f t="shared" si="26"/>
        <v>Bus Bar Wires</v>
      </c>
      <c r="F165" t="str">
        <f t="shared" si="26"/>
        <v xml:space="preserve">BB Wire 2 Cells </v>
      </c>
      <c r="G165">
        <f t="shared" si="25"/>
        <v>0.99863100000000005</v>
      </c>
      <c r="H165" s="10" t="str">
        <f t="shared" si="26"/>
        <v>Tin</v>
      </c>
    </row>
    <row r="166" spans="1:8" x14ac:dyDescent="0.2">
      <c r="A166" s="239"/>
      <c r="B166" s="231"/>
      <c r="C166" s="231"/>
      <c r="D166" s="221"/>
      <c r="E166" s="9" t="str">
        <f t="shared" si="26"/>
        <v>Bus Bar Wires</v>
      </c>
      <c r="F166" t="str">
        <f t="shared" si="26"/>
        <v xml:space="preserve">BB Wire 2 Cells </v>
      </c>
      <c r="G166">
        <f t="shared" si="25"/>
        <v>3.7332000000000004E-2</v>
      </c>
      <c r="H166" s="10" t="str">
        <f t="shared" si="26"/>
        <v>Silver</v>
      </c>
    </row>
    <row r="167" spans="1:8" x14ac:dyDescent="0.2">
      <c r="A167" s="239"/>
      <c r="B167" s="231"/>
      <c r="C167" s="231"/>
      <c r="D167" s="221"/>
      <c r="E167" s="9" t="str">
        <f t="shared" si="26"/>
        <v>Bus Bar Wires</v>
      </c>
      <c r="F167" t="str">
        <f t="shared" si="26"/>
        <v xml:space="preserve">BB Wire 2 Cells </v>
      </c>
      <c r="G167">
        <f t="shared" si="25"/>
        <v>0</v>
      </c>
      <c r="H167" s="10" t="str">
        <f t="shared" si="26"/>
        <v>Lead</v>
      </c>
    </row>
    <row r="168" spans="1:8" x14ac:dyDescent="0.2">
      <c r="A168" s="239"/>
      <c r="B168" s="231"/>
      <c r="C168" s="231"/>
      <c r="D168" s="221"/>
      <c r="E168" s="9" t="str">
        <f t="shared" si="26"/>
        <v>Tabbing wires</v>
      </c>
      <c r="F168" t="str">
        <f t="shared" si="26"/>
        <v>Cell wire (tin-plated copper)</v>
      </c>
      <c r="G168">
        <f t="shared" si="25"/>
        <v>280.72051199999993</v>
      </c>
      <c r="H168" s="10" t="str">
        <f t="shared" si="26"/>
        <v>Copper</v>
      </c>
    </row>
    <row r="169" spans="1:8" x14ac:dyDescent="0.2">
      <c r="A169" s="239"/>
      <c r="B169" s="231"/>
      <c r="C169" s="231"/>
      <c r="D169" s="221"/>
      <c r="E169" s="9" t="str">
        <f t="shared" si="26"/>
        <v>Tabbing wires</v>
      </c>
      <c r="F169" t="str">
        <f t="shared" si="26"/>
        <v>Cell wire (tin-plated copper)</v>
      </c>
      <c r="G169">
        <f t="shared" si="25"/>
        <v>15.901055999999997</v>
      </c>
      <c r="H169" s="10" t="str">
        <f t="shared" si="26"/>
        <v>Tin</v>
      </c>
    </row>
    <row r="170" spans="1:8" x14ac:dyDescent="0.2">
      <c r="A170" s="239"/>
      <c r="B170" s="231"/>
      <c r="C170" s="231"/>
      <c r="D170" s="221"/>
      <c r="E170" s="9" t="str">
        <f t="shared" si="26"/>
        <v>Tabbing wires</v>
      </c>
      <c r="F170" t="str">
        <f t="shared" si="26"/>
        <v>Cell wire (tin-plated copper)</v>
      </c>
      <c r="G170">
        <f t="shared" si="25"/>
        <v>0.59443199999999996</v>
      </c>
      <c r="H170" s="10" t="str">
        <f t="shared" si="26"/>
        <v>Silver</v>
      </c>
    </row>
    <row r="171" spans="1:8" x14ac:dyDescent="0.2">
      <c r="A171" s="239"/>
      <c r="B171" s="231"/>
      <c r="C171" s="231"/>
      <c r="D171" s="221"/>
      <c r="E171" s="9" t="str">
        <f t="shared" si="26"/>
        <v>Tabbing wires</v>
      </c>
      <c r="F171" t="str">
        <f t="shared" si="26"/>
        <v>Cell wire (tin-plated copper)</v>
      </c>
      <c r="G171">
        <f t="shared" si="25"/>
        <v>0</v>
      </c>
      <c r="H171" s="10" t="str">
        <f t="shared" si="26"/>
        <v>Lead</v>
      </c>
    </row>
    <row r="172" spans="1:8" x14ac:dyDescent="0.2">
      <c r="A172" s="239"/>
      <c r="B172" s="231"/>
      <c r="C172" s="231"/>
      <c r="D172" s="221"/>
      <c r="E172" s="9" t="str">
        <f t="shared" si="26"/>
        <v>Cells</v>
      </c>
      <c r="F172" t="str">
        <f t="shared" si="26"/>
        <v>Half-Cut Cell</v>
      </c>
      <c r="G172">
        <f t="shared" si="25"/>
        <v>1620</v>
      </c>
      <c r="H172" s="10" t="str">
        <f t="shared" si="26"/>
        <v>Silicon</v>
      </c>
    </row>
    <row r="173" spans="1:8" x14ac:dyDescent="0.2">
      <c r="A173" s="239"/>
      <c r="B173" s="231"/>
      <c r="C173" s="231"/>
      <c r="D173" s="221"/>
      <c r="E173" s="9" t="str">
        <f t="shared" si="26"/>
        <v>Cells</v>
      </c>
      <c r="F173" t="str">
        <f t="shared" si="26"/>
        <v>Cell mettalisation</v>
      </c>
      <c r="G173">
        <f t="shared" si="25"/>
        <v>4.8</v>
      </c>
      <c r="H173" s="10" t="str">
        <f t="shared" si="26"/>
        <v>Silver</v>
      </c>
    </row>
    <row r="174" spans="1:8" x14ac:dyDescent="0.2">
      <c r="A174" s="239"/>
      <c r="B174" s="231"/>
      <c r="C174" s="231"/>
      <c r="D174" s="221"/>
      <c r="E174" s="9" t="str">
        <f t="shared" si="26"/>
        <v>Cells</v>
      </c>
      <c r="F174" t="str">
        <f t="shared" ref="F174:H174" si="27">F141</f>
        <v>Cell Al passivation layer</v>
      </c>
      <c r="G174">
        <f t="shared" si="27"/>
        <v>48</v>
      </c>
      <c r="H174" s="10" t="str">
        <f t="shared" si="27"/>
        <v>Aluminum</v>
      </c>
    </row>
    <row r="175" spans="1:8" x14ac:dyDescent="0.2">
      <c r="A175" s="239"/>
      <c r="B175" s="231"/>
      <c r="C175" s="231"/>
      <c r="D175" s="221"/>
      <c r="E175" s="9" t="str">
        <f t="shared" ref="E175:H175" si="28">E142</f>
        <v>Encapsulation</v>
      </c>
      <c r="F175" t="str">
        <f t="shared" si="28"/>
        <v>Edge Seal</v>
      </c>
      <c r="G175">
        <f t="shared" si="28"/>
        <v>89.96</v>
      </c>
      <c r="H175" s="10" t="str">
        <f t="shared" si="28"/>
        <v>Butyl</v>
      </c>
    </row>
    <row r="176" spans="1:8" x14ac:dyDescent="0.2">
      <c r="A176" s="239"/>
      <c r="B176" s="231"/>
      <c r="C176" s="231"/>
      <c r="D176" s="221"/>
      <c r="E176" s="9" t="str">
        <f t="shared" ref="E176:H176" si="29">E143</f>
        <v>Encapsulation</v>
      </c>
      <c r="F176" t="str">
        <f t="shared" si="29"/>
        <v>dot-2mm</v>
      </c>
      <c r="G176">
        <f t="shared" si="29"/>
        <v>0.28000000000000003</v>
      </c>
      <c r="H176" s="10" t="str">
        <f t="shared" si="29"/>
        <v>Eversolar® AB-302c</v>
      </c>
    </row>
    <row r="177" spans="1:8" x14ac:dyDescent="0.2">
      <c r="A177" s="239"/>
      <c r="B177" s="231"/>
      <c r="C177" s="231"/>
      <c r="D177" s="221"/>
      <c r="E177" s="11" t="str">
        <f t="shared" ref="E177:H177" si="30">E144</f>
        <v>Encapsulation</v>
      </c>
      <c r="F177" s="2" t="str">
        <f t="shared" si="30"/>
        <v>Hole Plug PIB</v>
      </c>
      <c r="G177" s="2">
        <f t="shared" si="30"/>
        <v>0.89</v>
      </c>
      <c r="H177" s="12" t="str">
        <f t="shared" si="30"/>
        <v>Silicone Rubber</v>
      </c>
    </row>
  </sheetData>
  <mergeCells count="15">
    <mergeCell ref="E146:H146"/>
    <mergeCell ref="B146:C177"/>
    <mergeCell ref="A145:XFD145"/>
    <mergeCell ref="D146:D177"/>
    <mergeCell ref="D113:D144"/>
    <mergeCell ref="B113:C144"/>
    <mergeCell ref="A113:A144"/>
    <mergeCell ref="A146:A177"/>
    <mergeCell ref="B62:C111"/>
    <mergeCell ref="D62:D111"/>
    <mergeCell ref="E62:L62"/>
    <mergeCell ref="A112:XFD112"/>
    <mergeCell ref="E113:H113"/>
    <mergeCell ref="J113:M113"/>
    <mergeCell ref="A62:A111"/>
  </mergeCell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664A9-E9AF-4148-B70A-25997F4E7200}">
  <sheetPr codeName="Sheet12"/>
  <dimension ref="A2:AH236"/>
  <sheetViews>
    <sheetView topLeftCell="K1" zoomScale="70" workbookViewId="0">
      <selection activeCell="AH15" sqref="AH15"/>
    </sheetView>
  </sheetViews>
  <sheetFormatPr baseColWidth="10" defaultColWidth="8.83203125" defaultRowHeight="15" x14ac:dyDescent="0.2"/>
  <cols>
    <col min="2" max="2" width="3.83203125" customWidth="1"/>
    <col min="3" max="3" width="22" customWidth="1"/>
    <col min="4" max="4" width="30" customWidth="1"/>
    <col min="5" max="5" width="19.5" customWidth="1"/>
    <col min="6" max="6" width="15.5" customWidth="1"/>
    <col min="7" max="7" width="13.83203125" customWidth="1"/>
    <col min="8" max="8" width="16.5" customWidth="1"/>
    <col min="16" max="16" width="10.5" customWidth="1"/>
    <col min="17" max="17" width="13.1640625" customWidth="1"/>
    <col min="18" max="18" width="8.83203125" customWidth="1"/>
    <col min="19" max="19" width="15.83203125" customWidth="1"/>
    <col min="20" max="20" width="11.1640625" customWidth="1"/>
    <col min="33" max="33" width="17.5" customWidth="1"/>
  </cols>
  <sheetData>
    <row r="2" spans="3:34" ht="22" x14ac:dyDescent="0.3">
      <c r="C2" s="174" t="s">
        <v>280</v>
      </c>
      <c r="D2" s="4"/>
      <c r="E2" s="4"/>
      <c r="F2" s="4"/>
      <c r="G2" s="4"/>
      <c r="H2" s="4"/>
      <c r="I2" s="4"/>
      <c r="J2" s="4"/>
      <c r="K2" s="4"/>
      <c r="L2" s="4"/>
      <c r="M2" s="4"/>
    </row>
    <row r="3" spans="3:34" x14ac:dyDescent="0.2">
      <c r="C3" s="4" t="s">
        <v>281</v>
      </c>
      <c r="D3" s="4"/>
      <c r="E3" s="4"/>
      <c r="F3" s="4"/>
      <c r="G3" s="4"/>
      <c r="H3" s="4"/>
      <c r="I3" s="4"/>
      <c r="J3" s="4"/>
      <c r="K3" s="4"/>
      <c r="L3" s="4"/>
      <c r="M3" s="4"/>
    </row>
    <row r="4" spans="3:34" x14ac:dyDescent="0.2">
      <c r="C4" s="1" t="s">
        <v>260</v>
      </c>
      <c r="D4" s="1" t="b">
        <f ca="1">IF(J111 = SUM(E8:AG30), TRUE, FALSE)</f>
        <v>1</v>
      </c>
      <c r="E4" s="1">
        <f ca="1">J111 - SUM(E8:AG30)</f>
        <v>0</v>
      </c>
      <c r="F4" s="4"/>
      <c r="G4" s="4"/>
      <c r="H4" s="4"/>
      <c r="I4" s="4"/>
      <c r="J4" s="4"/>
      <c r="K4" s="4"/>
      <c r="L4" s="4"/>
      <c r="M4" s="4"/>
    </row>
    <row r="5" spans="3:34" x14ac:dyDescent="0.2">
      <c r="C5" s="1" t="s">
        <v>262</v>
      </c>
      <c r="D5" s="4"/>
      <c r="E5" s="4"/>
      <c r="F5" s="4"/>
      <c r="G5" s="4"/>
      <c r="H5" s="4"/>
      <c r="I5" s="4"/>
      <c r="J5" s="4"/>
      <c r="K5" s="4"/>
      <c r="L5" s="4"/>
      <c r="M5" s="4"/>
    </row>
    <row r="6" spans="3:34" x14ac:dyDescent="0.2">
      <c r="C6" s="167" t="str">
        <f>E201</f>
        <v>Solar Panel Materials Seperated and recovered through basic chemistry</v>
      </c>
      <c r="D6" s="172"/>
      <c r="E6" s="172"/>
      <c r="F6" s="173"/>
      <c r="H6" s="167" t="str">
        <f t="shared" ref="H6" si="0">J201</f>
        <v>Solar Panel Materials lost through basic chemistry</v>
      </c>
      <c r="I6" s="172"/>
      <c r="J6" s="172"/>
      <c r="K6" s="173"/>
      <c r="M6" s="167" t="str">
        <f>J175</f>
        <v>Glass after thermal cleaning</v>
      </c>
      <c r="N6" s="168"/>
      <c r="O6" s="168"/>
      <c r="P6" s="169"/>
      <c r="Q6" s="1"/>
      <c r="R6" s="147" t="str">
        <f t="shared" ref="R6" si="1">O175</f>
        <v>Materials Lost through thermal cleaning</v>
      </c>
      <c r="S6" s="148"/>
      <c r="T6" s="148"/>
      <c r="U6" s="149"/>
      <c r="V6" s="1"/>
      <c r="W6" s="167" t="str">
        <f>J113</f>
        <v>BOM Junction box after manual dismantling</v>
      </c>
      <c r="X6" s="168"/>
      <c r="Y6" s="168"/>
      <c r="Z6" s="169"/>
      <c r="AA6" s="1"/>
      <c r="AB6" s="167" t="str">
        <f t="shared" ref="AB6" si="2">O113</f>
        <v>BOM aluminium frame after manual dismantling</v>
      </c>
      <c r="AC6" s="168"/>
      <c r="AD6" s="168"/>
      <c r="AE6" s="169"/>
      <c r="AG6" s="88" t="s">
        <v>259</v>
      </c>
    </row>
    <row r="7" spans="3:34" x14ac:dyDescent="0.2">
      <c r="C7" s="133" t="str">
        <f t="shared" ref="C7:C30" si="3">E202</f>
        <v>Category</v>
      </c>
      <c r="D7" s="144" t="str">
        <f t="shared" ref="D7:D30" si="4">F202</f>
        <v>Part name</v>
      </c>
      <c r="E7" s="144" t="str">
        <f t="shared" ref="E7:E30" si="5">G202</f>
        <v>Total Mass [gram]</v>
      </c>
      <c r="F7" s="145" t="str">
        <f t="shared" ref="F7:F30" si="6">H202</f>
        <v xml:space="preserve">Material </v>
      </c>
      <c r="G7" s="1"/>
      <c r="H7" s="133" t="str">
        <f t="shared" ref="H7:H30" si="7">J202</f>
        <v>Category</v>
      </c>
      <c r="I7" s="144" t="str">
        <f t="shared" ref="I7:I30" si="8">K202</f>
        <v>Part name</v>
      </c>
      <c r="J7" s="145" t="str">
        <f t="shared" ref="J7:K22" si="9">L202</f>
        <v>Total Mass [gram]</v>
      </c>
      <c r="K7" s="54" t="str">
        <f t="shared" si="9"/>
        <v xml:space="preserve">Material </v>
      </c>
      <c r="L7" s="1"/>
      <c r="M7" s="133" t="str">
        <f t="shared" ref="M7:M11" si="10">J176</f>
        <v>Category</v>
      </c>
      <c r="N7" s="144" t="str">
        <f t="shared" ref="N7:N11" si="11">K176</f>
        <v>Part name</v>
      </c>
      <c r="O7" s="144" t="str">
        <f t="shared" ref="O7:O11" si="12">L176</f>
        <v>Total Mass [gram]</v>
      </c>
      <c r="P7" s="145" t="str">
        <f t="shared" ref="P7:P11" si="13">M176</f>
        <v xml:space="preserve">Material </v>
      </c>
      <c r="Q7" s="1"/>
      <c r="R7" s="133" t="str">
        <f t="shared" ref="R7:R11" si="14">O176</f>
        <v>Category</v>
      </c>
      <c r="S7" s="144" t="str">
        <f t="shared" ref="S7:S11" si="15">P176</f>
        <v>Part name</v>
      </c>
      <c r="T7" s="144" t="str">
        <f t="shared" ref="T7:T11" si="16">Q176</f>
        <v>Total Mass [gram]</v>
      </c>
      <c r="U7" s="145" t="str">
        <f t="shared" ref="U7:U11" si="17">R176</f>
        <v xml:space="preserve">Material </v>
      </c>
      <c r="V7" s="1"/>
      <c r="W7" s="133" t="str">
        <f t="shared" ref="W7:W20" si="18">J114</f>
        <v>Category</v>
      </c>
      <c r="X7" s="144" t="str">
        <f t="shared" ref="X7:X20" si="19">K114</f>
        <v>Part Cost (€ per part)</v>
      </c>
      <c r="Y7" s="144" t="str">
        <f t="shared" ref="Y7:Y20" si="20">L114</f>
        <v>Total Mass [gram]</v>
      </c>
      <c r="Z7" s="145" t="str">
        <f t="shared" ref="Z7:Z20" si="21">M114</f>
        <v xml:space="preserve">Material </v>
      </c>
      <c r="AB7" s="133" t="str">
        <f t="shared" ref="AB7:AB10" si="22">O114</f>
        <v>Category</v>
      </c>
      <c r="AC7" s="144" t="str">
        <f t="shared" ref="AC7:AC10" si="23">P114</f>
        <v>Part name (based on cad model)</v>
      </c>
      <c r="AD7" s="144" t="str">
        <f t="shared" ref="AD7:AD10" si="24">Q114</f>
        <v>Total Mass [gram]</v>
      </c>
      <c r="AE7" s="145" t="str">
        <f t="shared" ref="AE7:AE10" si="25">R114</f>
        <v xml:space="preserve">Material </v>
      </c>
      <c r="AG7" s="89" t="s">
        <v>19</v>
      </c>
      <c r="AH7" s="90" t="s">
        <v>261</v>
      </c>
    </row>
    <row r="8" spans="3:34" x14ac:dyDescent="0.2">
      <c r="C8" s="9" t="str">
        <f t="shared" si="3"/>
        <v>Bus Bar Wires</v>
      </c>
      <c r="D8" t="str">
        <f t="shared" si="4"/>
        <v xml:space="preserve">BB Wire M Side One Piece </v>
      </c>
      <c r="E8">
        <f t="shared" si="5"/>
        <v>3.0040766999999997</v>
      </c>
      <c r="F8" s="10" t="str">
        <f t="shared" si="6"/>
        <v>Copper</v>
      </c>
      <c r="H8" s="9" t="str">
        <f t="shared" si="7"/>
        <v>Bus Bar Wires</v>
      </c>
      <c r="I8" t="str">
        <f t="shared" si="8"/>
        <v xml:space="preserve">BB Wire M Side One Piece </v>
      </c>
      <c r="J8">
        <f t="shared" si="9"/>
        <v>0.15810930000000012</v>
      </c>
      <c r="K8" s="10" t="str">
        <f t="shared" ref="K8:K30" si="26">M203</f>
        <v>Copper</v>
      </c>
      <c r="M8" s="9" t="str">
        <f t="shared" si="10"/>
        <v>Back Glass</v>
      </c>
      <c r="N8" t="str">
        <f t="shared" si="11"/>
        <v>Back Glass</v>
      </c>
      <c r="O8">
        <f t="shared" si="12"/>
        <v>15615.008999999998</v>
      </c>
      <c r="P8" s="10" t="str">
        <f t="shared" si="13"/>
        <v>Low-iron solar Glass containing Antimony</v>
      </c>
      <c r="R8" s="9" t="str">
        <f t="shared" si="14"/>
        <v>Back Glass</v>
      </c>
      <c r="S8" t="str">
        <f t="shared" si="15"/>
        <v>Back Glass</v>
      </c>
      <c r="T8">
        <f t="shared" si="16"/>
        <v>1735.0009999999995</v>
      </c>
      <c r="U8" s="10" t="str">
        <f t="shared" si="17"/>
        <v>Low-iron solar Glass containing Antimony</v>
      </c>
      <c r="W8" s="9" t="str">
        <f t="shared" si="18"/>
        <v>Junction Box</v>
      </c>
      <c r="X8" t="str">
        <f t="shared" si="19"/>
        <v>Right Cable Core</v>
      </c>
      <c r="Y8">
        <f t="shared" si="20"/>
        <v>36</v>
      </c>
      <c r="Z8" s="10" t="str">
        <f t="shared" si="21"/>
        <v>Copper</v>
      </c>
      <c r="AB8" s="9" t="str">
        <f t="shared" si="22"/>
        <v>Frame</v>
      </c>
      <c r="AC8" t="str">
        <f t="shared" si="23"/>
        <v>Long Frame</v>
      </c>
      <c r="AD8">
        <f t="shared" si="24"/>
        <v>1173.8800000000001</v>
      </c>
      <c r="AE8" s="10" t="str">
        <f t="shared" si="25"/>
        <v>Aluminum</v>
      </c>
      <c r="AG8" s="9" t="s">
        <v>282</v>
      </c>
      <c r="AH8">
        <f>SUM(O8:O11)</f>
        <v>31232.845799999996</v>
      </c>
    </row>
    <row r="9" spans="3:34" x14ac:dyDescent="0.2">
      <c r="C9" s="9" t="str">
        <f t="shared" si="3"/>
        <v>Bus Bar Wires</v>
      </c>
      <c r="D9" t="str">
        <f t="shared" si="4"/>
        <v xml:space="preserve">BB Wire M Side One Piece </v>
      </c>
      <c r="E9">
        <f t="shared" si="5"/>
        <v>0.17016209999999998</v>
      </c>
      <c r="F9" s="10" t="str">
        <f t="shared" si="6"/>
        <v>Tin</v>
      </c>
      <c r="H9" s="9" t="str">
        <f t="shared" si="7"/>
        <v>Bus Bar Wires</v>
      </c>
      <c r="I9" t="str">
        <f t="shared" si="8"/>
        <v xml:space="preserve">BB Wire M Side One Piece </v>
      </c>
      <c r="J9">
        <f t="shared" si="9"/>
        <v>8.955900000000008E-3</v>
      </c>
      <c r="K9" s="10" t="str">
        <f t="shared" si="26"/>
        <v>Tin</v>
      </c>
      <c r="M9" s="9" t="str">
        <f t="shared" si="10"/>
        <v>Back Glass</v>
      </c>
      <c r="N9" t="str">
        <f t="shared" si="11"/>
        <v>Back Glass</v>
      </c>
      <c r="O9">
        <f t="shared" si="12"/>
        <v>0</v>
      </c>
      <c r="P9" s="10" t="str">
        <f t="shared" si="13"/>
        <v>Antimony</v>
      </c>
      <c r="R9" s="9" t="str">
        <f t="shared" si="14"/>
        <v>Back Glass</v>
      </c>
      <c r="S9" t="str">
        <f t="shared" si="15"/>
        <v>Back Glass</v>
      </c>
      <c r="T9">
        <f t="shared" si="16"/>
        <v>0</v>
      </c>
      <c r="U9" s="10" t="str">
        <f t="shared" si="17"/>
        <v>Antimony</v>
      </c>
      <c r="W9" s="9" t="str">
        <f t="shared" si="18"/>
        <v>Junction Box</v>
      </c>
      <c r="X9" t="str">
        <f t="shared" si="19"/>
        <v>Left Cable Core</v>
      </c>
      <c r="Y9">
        <f t="shared" si="20"/>
        <v>36</v>
      </c>
      <c r="Z9" s="10" t="str">
        <f t="shared" si="21"/>
        <v>Copper</v>
      </c>
      <c r="AB9" s="9" t="str">
        <f t="shared" si="22"/>
        <v>Frame</v>
      </c>
      <c r="AC9" t="str">
        <f t="shared" si="23"/>
        <v>Short Frame</v>
      </c>
      <c r="AD9">
        <f t="shared" si="24"/>
        <v>687.82</v>
      </c>
      <c r="AE9" s="10" t="str">
        <f t="shared" si="25"/>
        <v>Aluminum</v>
      </c>
      <c r="AG9" s="9" t="s">
        <v>283</v>
      </c>
      <c r="AH9">
        <f>(SUM(AD8:AD9)*'Transfer coefficients'!C75)+E30</f>
        <v>1885.7000000000003</v>
      </c>
    </row>
    <row r="10" spans="3:34" x14ac:dyDescent="0.2">
      <c r="C10" s="9" t="str">
        <f t="shared" si="3"/>
        <v>Bus Bar Wires</v>
      </c>
      <c r="D10" t="str">
        <f t="shared" si="4"/>
        <v xml:space="preserve">BB Wire M Side One Piece </v>
      </c>
      <c r="E10">
        <f t="shared" si="5"/>
        <v>6.3611999999999991E-3</v>
      </c>
      <c r="F10" s="10" t="str">
        <f t="shared" si="6"/>
        <v>Silver</v>
      </c>
      <c r="H10" s="9" t="str">
        <f t="shared" si="7"/>
        <v>Bus Bar Wires</v>
      </c>
      <c r="I10" t="str">
        <f t="shared" si="8"/>
        <v xml:space="preserve">BB Wire M Side One Piece </v>
      </c>
      <c r="J10">
        <f t="shared" si="9"/>
        <v>3.3480000000000028E-4</v>
      </c>
      <c r="K10" s="10" t="str">
        <f t="shared" si="26"/>
        <v>Silver</v>
      </c>
      <c r="M10" s="9" t="str">
        <f t="shared" si="10"/>
        <v>Front Glass</v>
      </c>
      <c r="N10" t="str">
        <f t="shared" si="11"/>
        <v>Front Glass</v>
      </c>
      <c r="O10">
        <f t="shared" si="12"/>
        <v>15617.836799999999</v>
      </c>
      <c r="P10" s="10" t="str">
        <f t="shared" si="13"/>
        <v>Low-iron solar Glass containing Antimony</v>
      </c>
      <c r="R10" s="9" t="str">
        <f t="shared" si="14"/>
        <v>Front Glass</v>
      </c>
      <c r="S10" t="str">
        <f t="shared" si="15"/>
        <v>Front Glass</v>
      </c>
      <c r="T10">
        <f t="shared" si="16"/>
        <v>1735.3151999999995</v>
      </c>
      <c r="U10" s="10" t="str">
        <f t="shared" si="17"/>
        <v>Low-iron solar Glass containing Antimony</v>
      </c>
      <c r="W10" s="9" t="str">
        <f t="shared" si="18"/>
        <v>Junction Box</v>
      </c>
      <c r="X10" t="str">
        <f t="shared" si="19"/>
        <v>Right Cable Insulation</v>
      </c>
      <c r="Y10">
        <f t="shared" si="20"/>
        <v>22.5</v>
      </c>
      <c r="Z10" s="10" t="str">
        <f t="shared" si="21"/>
        <v>Polyethylene</v>
      </c>
      <c r="AB10" s="11" t="str">
        <f t="shared" si="22"/>
        <v>Frame</v>
      </c>
      <c r="AC10" s="2" t="str">
        <f t="shared" si="23"/>
        <v>Silicone Glue</v>
      </c>
      <c r="AD10" s="2">
        <f t="shared" si="24"/>
        <v>66</v>
      </c>
      <c r="AE10" s="12" t="str">
        <f t="shared" si="25"/>
        <v>Silione Glue (estimate)</v>
      </c>
      <c r="AG10" s="9" t="s">
        <v>265</v>
      </c>
      <c r="AH10">
        <f>((Y8+Y9)*'Transfer coefficients'!C74)+E8+E12+E16+E20+E24</f>
        <v>395.62376334999988</v>
      </c>
    </row>
    <row r="11" spans="3:34" x14ac:dyDescent="0.2">
      <c r="C11" s="9" t="str">
        <f t="shared" si="3"/>
        <v>Bus Bar Wires</v>
      </c>
      <c r="D11" t="str">
        <f t="shared" si="4"/>
        <v xml:space="preserve">BB Wire M Side One Piece </v>
      </c>
      <c r="E11">
        <f t="shared" ca="1" si="5"/>
        <v>0</v>
      </c>
      <c r="F11" s="10" t="str">
        <f t="shared" si="6"/>
        <v>Lead</v>
      </c>
      <c r="H11" s="9" t="str">
        <f t="shared" si="7"/>
        <v>Bus Bar Wires</v>
      </c>
      <c r="I11" t="str">
        <f t="shared" si="8"/>
        <v xml:space="preserve">BB Wire M Side One Piece </v>
      </c>
      <c r="J11">
        <f t="shared" ca="1" si="9"/>
        <v>0</v>
      </c>
      <c r="K11" s="10" t="str">
        <f t="shared" si="26"/>
        <v>Lead</v>
      </c>
      <c r="M11" s="11" t="str">
        <f t="shared" si="10"/>
        <v>Front Glass</v>
      </c>
      <c r="N11" s="2" t="str">
        <f t="shared" si="11"/>
        <v>Front Glass</v>
      </c>
      <c r="O11" s="2">
        <f t="shared" si="12"/>
        <v>0</v>
      </c>
      <c r="P11" s="12" t="str">
        <f t="shared" si="13"/>
        <v>Antimony</v>
      </c>
      <c r="R11" s="11" t="str">
        <f t="shared" si="14"/>
        <v>Front Glass</v>
      </c>
      <c r="S11" s="2" t="str">
        <f t="shared" si="15"/>
        <v>Front Glass</v>
      </c>
      <c r="T11" s="2">
        <f t="shared" si="16"/>
        <v>0</v>
      </c>
      <c r="U11" s="12" t="str">
        <f t="shared" si="17"/>
        <v>Antimony</v>
      </c>
      <c r="W11" s="9" t="str">
        <f t="shared" si="18"/>
        <v>Junction Box</v>
      </c>
      <c r="X11" t="str">
        <f t="shared" si="19"/>
        <v>Left Cable Insulation</v>
      </c>
      <c r="Y11">
        <f t="shared" si="20"/>
        <v>22.5</v>
      </c>
      <c r="Z11" s="10" t="str">
        <f t="shared" si="21"/>
        <v>Polyethylene</v>
      </c>
      <c r="AG11" s="9" t="s">
        <v>284</v>
      </c>
      <c r="AH11">
        <f>E9+E13+E17+E21+E25</f>
        <v>18.331256049999997</v>
      </c>
    </row>
    <row r="12" spans="3:34" x14ac:dyDescent="0.2">
      <c r="C12" s="9" t="str">
        <f t="shared" si="3"/>
        <v>Bus Bar Wires</v>
      </c>
      <c r="D12" t="str">
        <f t="shared" si="4"/>
        <v xml:space="preserve">BB Wire M Mid One Piece </v>
      </c>
      <c r="E12">
        <f t="shared" si="5"/>
        <v>6.1768410999999999</v>
      </c>
      <c r="F12" s="10" t="str">
        <f t="shared" si="6"/>
        <v>Copper</v>
      </c>
      <c r="H12" s="9" t="str">
        <f t="shared" si="7"/>
        <v>Bus Bar Wires</v>
      </c>
      <c r="I12" t="str">
        <f t="shared" si="8"/>
        <v xml:space="preserve">BB Wire M Mid One Piece </v>
      </c>
      <c r="J12">
        <f t="shared" si="9"/>
        <v>0.3250969000000003</v>
      </c>
      <c r="K12" s="10" t="str">
        <f t="shared" si="26"/>
        <v>Copper</v>
      </c>
      <c r="W12" s="9" t="str">
        <f t="shared" si="18"/>
        <v>Junction Box</v>
      </c>
      <c r="X12" t="str">
        <f t="shared" si="19"/>
        <v>Left Box</v>
      </c>
      <c r="Y12">
        <f t="shared" si="20"/>
        <v>7.75</v>
      </c>
      <c r="Z12" s="10" t="str">
        <f t="shared" si="21"/>
        <v>Polypropylene</v>
      </c>
      <c r="AG12" s="9" t="s">
        <v>285</v>
      </c>
      <c r="AH12">
        <f>E10+E14+E18+E22+E26+E29</f>
        <v>5.2452805999999992</v>
      </c>
    </row>
    <row r="13" spans="3:34" x14ac:dyDescent="0.2">
      <c r="C13" s="9" t="str">
        <f t="shared" si="3"/>
        <v>Bus Bar Wires</v>
      </c>
      <c r="D13" t="str">
        <f t="shared" si="4"/>
        <v xml:space="preserve">BB Wire M Mid One Piece </v>
      </c>
      <c r="E13">
        <f t="shared" si="5"/>
        <v>0.3498793</v>
      </c>
      <c r="F13" s="10" t="str">
        <f t="shared" si="6"/>
        <v>Tin</v>
      </c>
      <c r="H13" s="9" t="str">
        <f t="shared" si="7"/>
        <v>Bus Bar Wires</v>
      </c>
      <c r="I13" t="str">
        <f t="shared" si="8"/>
        <v xml:space="preserve">BB Wire M Mid One Piece </v>
      </c>
      <c r="J13">
        <f t="shared" si="9"/>
        <v>1.8414700000000016E-2</v>
      </c>
      <c r="K13" s="10" t="str">
        <f t="shared" si="26"/>
        <v>Tin</v>
      </c>
      <c r="M13" s="167" t="str">
        <f>O146</f>
        <v>Lamination subliminated, lost material amounts</v>
      </c>
      <c r="N13" s="172"/>
      <c r="O13" s="172"/>
      <c r="P13" s="173"/>
      <c r="Q13" s="1"/>
      <c r="R13" s="1"/>
      <c r="S13" s="1"/>
      <c r="T13" s="1"/>
      <c r="U13" s="1"/>
      <c r="W13" s="9" t="str">
        <f t="shared" si="18"/>
        <v>Junction Box</v>
      </c>
      <c r="X13" t="str">
        <f t="shared" si="19"/>
        <v>Left Lid</v>
      </c>
      <c r="Y13">
        <f t="shared" si="20"/>
        <v>2.09</v>
      </c>
      <c r="Z13" s="10" t="str">
        <f t="shared" si="21"/>
        <v>Polypropylene</v>
      </c>
      <c r="AG13" s="9" t="s">
        <v>286</v>
      </c>
      <c r="AH13">
        <f ca="1">E11+E15+E19+E23+E27</f>
        <v>0</v>
      </c>
    </row>
    <row r="14" spans="3:34" x14ac:dyDescent="0.2">
      <c r="C14" s="9" t="str">
        <f t="shared" si="3"/>
        <v>Bus Bar Wires</v>
      </c>
      <c r="D14" t="str">
        <f t="shared" si="4"/>
        <v xml:space="preserve">BB Wire M Mid One Piece </v>
      </c>
      <c r="E14">
        <f t="shared" si="5"/>
        <v>1.30796E-2</v>
      </c>
      <c r="F14" s="10" t="str">
        <f t="shared" si="6"/>
        <v>Silver</v>
      </c>
      <c r="H14" s="9" t="str">
        <f t="shared" si="7"/>
        <v>Bus Bar Wires</v>
      </c>
      <c r="I14" t="str">
        <f t="shared" si="8"/>
        <v xml:space="preserve">BB Wire M Mid One Piece </v>
      </c>
      <c r="J14">
        <f t="shared" si="9"/>
        <v>6.8840000000000069E-4</v>
      </c>
      <c r="K14" s="10" t="str">
        <f t="shared" si="26"/>
        <v>Silver</v>
      </c>
      <c r="M14" s="133" t="str">
        <f t="shared" ref="M14:M17" si="27">O147</f>
        <v>Category</v>
      </c>
      <c r="N14" s="144" t="str">
        <f t="shared" ref="N14:N17" si="28">P147</f>
        <v>Part name</v>
      </c>
      <c r="O14" s="145" t="str">
        <f t="shared" ref="O14:O17" si="29">Q147</f>
        <v>Total Mass [gram]</v>
      </c>
      <c r="P14" s="57" t="str">
        <f t="shared" ref="P14:P17" si="30">R147</f>
        <v xml:space="preserve">Material </v>
      </c>
      <c r="Q14" s="1"/>
      <c r="R14" s="1"/>
      <c r="S14" s="1"/>
      <c r="T14" s="1"/>
      <c r="U14" s="1"/>
      <c r="W14" s="9" t="str">
        <f t="shared" si="18"/>
        <v>Junction Box</v>
      </c>
      <c r="X14" t="str">
        <f t="shared" si="19"/>
        <v>MC4_female</v>
      </c>
      <c r="Y14">
        <f t="shared" si="20"/>
        <v>9.6999999999999993</v>
      </c>
      <c r="Z14" s="10" t="str">
        <f t="shared" si="21"/>
        <v>Polypropylene</v>
      </c>
      <c r="AG14" s="9" t="s">
        <v>287</v>
      </c>
      <c r="AH14">
        <f>E28</f>
        <v>1539</v>
      </c>
    </row>
    <row r="15" spans="3:34" x14ac:dyDescent="0.2">
      <c r="C15" s="9" t="str">
        <f t="shared" si="3"/>
        <v>Bus Bar Wires</v>
      </c>
      <c r="D15" t="str">
        <f t="shared" si="4"/>
        <v xml:space="preserve">BB Wire M Mid One Piece </v>
      </c>
      <c r="E15">
        <f t="shared" si="5"/>
        <v>0</v>
      </c>
      <c r="F15" s="10" t="str">
        <f t="shared" si="6"/>
        <v>Lead</v>
      </c>
      <c r="H15" s="9" t="str">
        <f t="shared" si="7"/>
        <v>Bus Bar Wires</v>
      </c>
      <c r="I15" t="str">
        <f t="shared" si="8"/>
        <v xml:space="preserve">BB Wire M Mid One Piece </v>
      </c>
      <c r="J15">
        <f t="shared" si="9"/>
        <v>0</v>
      </c>
      <c r="K15" s="10" t="str">
        <f t="shared" si="26"/>
        <v>Lead</v>
      </c>
      <c r="M15" s="9" t="str">
        <f t="shared" si="27"/>
        <v>Encapsulation</v>
      </c>
      <c r="N15" t="str">
        <f t="shared" si="28"/>
        <v>Encapsulation</v>
      </c>
      <c r="O15">
        <f t="shared" si="29"/>
        <v>100</v>
      </c>
      <c r="P15" s="10" t="str">
        <f t="shared" si="30"/>
        <v>Ethyl Vinyl Acetate (EVA)</v>
      </c>
      <c r="W15" s="9" t="str">
        <f t="shared" si="18"/>
        <v>Junction Box</v>
      </c>
      <c r="X15" t="str">
        <f t="shared" si="19"/>
        <v>MC4_male</v>
      </c>
      <c r="Y15">
        <f t="shared" si="20"/>
        <v>9.0299999999999994</v>
      </c>
      <c r="Z15" s="10" t="str">
        <f t="shared" si="21"/>
        <v>Polypropylene</v>
      </c>
      <c r="AG15" s="9"/>
    </row>
    <row r="16" spans="3:34" x14ac:dyDescent="0.2">
      <c r="C16" s="9" t="str">
        <f t="shared" si="3"/>
        <v>Bus Bar Wires</v>
      </c>
      <c r="D16" t="str">
        <f t="shared" si="4"/>
        <v xml:space="preserve">Wire BB </v>
      </c>
      <c r="E16">
        <f t="shared" si="5"/>
        <v>31.009823999999998</v>
      </c>
      <c r="F16" s="10" t="str">
        <f t="shared" si="6"/>
        <v>Copper</v>
      </c>
      <c r="H16" s="9" t="str">
        <f t="shared" si="7"/>
        <v>Bus Bar Wires</v>
      </c>
      <c r="I16" t="str">
        <f t="shared" si="8"/>
        <v xml:space="preserve">Wire BB </v>
      </c>
      <c r="J16">
        <f t="shared" si="9"/>
        <v>1.6320960000000013</v>
      </c>
      <c r="K16" s="10" t="str">
        <f t="shared" si="26"/>
        <v>Copper</v>
      </c>
      <c r="M16" s="9" t="str">
        <f t="shared" si="27"/>
        <v>Encapsulation</v>
      </c>
      <c r="N16" t="str">
        <f t="shared" si="28"/>
        <v>Encapsulation</v>
      </c>
      <c r="O16">
        <f t="shared" si="29"/>
        <v>0</v>
      </c>
      <c r="P16" s="10" t="str">
        <f t="shared" si="30"/>
        <v>unknown</v>
      </c>
      <c r="W16" s="9" t="str">
        <f t="shared" si="18"/>
        <v>Junction Box</v>
      </c>
      <c r="X16" t="str">
        <f t="shared" si="19"/>
        <v>Middle Box</v>
      </c>
      <c r="Y16">
        <f t="shared" si="20"/>
        <v>7.75</v>
      </c>
      <c r="Z16" s="10" t="str">
        <f t="shared" si="21"/>
        <v>Polypropylene</v>
      </c>
      <c r="AG16" s="9"/>
    </row>
    <row r="17" spans="3:33" x14ac:dyDescent="0.2">
      <c r="C17" s="9" t="str">
        <f t="shared" si="3"/>
        <v>Bus Bar Wires</v>
      </c>
      <c r="D17" t="str">
        <f t="shared" si="4"/>
        <v xml:space="preserve">Wire BB </v>
      </c>
      <c r="E17">
        <f t="shared" si="5"/>
        <v>1.7565120000000001</v>
      </c>
      <c r="F17" s="10" t="str">
        <f t="shared" si="6"/>
        <v>Tin</v>
      </c>
      <c r="H17" s="9" t="str">
        <f t="shared" si="7"/>
        <v>Bus Bar Wires</v>
      </c>
      <c r="I17" t="str">
        <f t="shared" si="8"/>
        <v xml:space="preserve">Wire BB </v>
      </c>
      <c r="J17">
        <f t="shared" si="9"/>
        <v>9.2448000000000086E-2</v>
      </c>
      <c r="K17" s="10" t="str">
        <f t="shared" si="26"/>
        <v>Tin</v>
      </c>
      <c r="M17" s="11" t="str">
        <f t="shared" si="27"/>
        <v>Encapsulation</v>
      </c>
      <c r="N17" s="2" t="str">
        <f t="shared" si="28"/>
        <v>Encapsulation</v>
      </c>
      <c r="O17" s="2">
        <f t="shared" si="29"/>
        <v>0</v>
      </c>
      <c r="P17" s="12" t="str">
        <f t="shared" si="30"/>
        <v>unknown</v>
      </c>
      <c r="W17" s="9" t="str">
        <f t="shared" si="18"/>
        <v>Junction Box</v>
      </c>
      <c r="X17" t="str">
        <f t="shared" si="19"/>
        <v>Middle Lid</v>
      </c>
      <c r="Y17">
        <f t="shared" si="20"/>
        <v>2.09</v>
      </c>
      <c r="Z17" s="10" t="str">
        <f t="shared" si="21"/>
        <v>Polypropylene</v>
      </c>
      <c r="AG17" s="9"/>
    </row>
    <row r="18" spans="3:33" x14ac:dyDescent="0.2">
      <c r="C18" s="9" t="str">
        <f t="shared" si="3"/>
        <v>Bus Bar Wires</v>
      </c>
      <c r="D18" t="str">
        <f t="shared" si="4"/>
        <v xml:space="preserve">Wire BB </v>
      </c>
      <c r="E18">
        <f t="shared" si="5"/>
        <v>6.5664E-2</v>
      </c>
      <c r="F18" s="10" t="str">
        <f t="shared" si="6"/>
        <v>Silver</v>
      </c>
      <c r="H18" s="9" t="str">
        <f t="shared" si="7"/>
        <v>Bus Bar Wires</v>
      </c>
      <c r="I18" t="str">
        <f t="shared" si="8"/>
        <v xml:space="preserve">Wire BB </v>
      </c>
      <c r="J18">
        <f t="shared" si="9"/>
        <v>3.4560000000000029E-3</v>
      </c>
      <c r="K18" s="10" t="str">
        <f t="shared" si="26"/>
        <v>Silver</v>
      </c>
      <c r="M18" s="1"/>
      <c r="N18" s="1"/>
      <c r="O18" s="1"/>
      <c r="P18" s="1"/>
      <c r="W18" s="9" t="str">
        <f t="shared" si="18"/>
        <v>Junction Box</v>
      </c>
      <c r="X18" t="str">
        <f t="shared" si="19"/>
        <v>Right Box</v>
      </c>
      <c r="Y18">
        <f t="shared" si="20"/>
        <v>7.75</v>
      </c>
      <c r="Z18" s="10" t="str">
        <f t="shared" si="21"/>
        <v>Polypropylene</v>
      </c>
      <c r="AG18" s="9"/>
    </row>
    <row r="19" spans="3:33" x14ac:dyDescent="0.2">
      <c r="C19" s="9" t="str">
        <f t="shared" si="3"/>
        <v>Bus Bar Wires</v>
      </c>
      <c r="D19" t="str">
        <f t="shared" si="4"/>
        <v xml:space="preserve">Wire BB </v>
      </c>
      <c r="E19">
        <f t="shared" si="5"/>
        <v>0</v>
      </c>
      <c r="F19" s="10" t="str">
        <f t="shared" si="6"/>
        <v>Lead</v>
      </c>
      <c r="H19" s="9" t="str">
        <f t="shared" si="7"/>
        <v>Bus Bar Wires</v>
      </c>
      <c r="I19" t="str">
        <f t="shared" si="8"/>
        <v xml:space="preserve">Wire BB </v>
      </c>
      <c r="J19">
        <f t="shared" si="9"/>
        <v>0</v>
      </c>
      <c r="K19" s="10" t="str">
        <f t="shared" si="26"/>
        <v>Lead</v>
      </c>
      <c r="W19" s="9" t="str">
        <f t="shared" si="18"/>
        <v>Junction Box</v>
      </c>
      <c r="X19" t="str">
        <f t="shared" si="19"/>
        <v>Right Lid</v>
      </c>
      <c r="Y19">
        <f t="shared" si="20"/>
        <v>2.09</v>
      </c>
      <c r="Z19" s="10" t="str">
        <f t="shared" si="21"/>
        <v>Polypropylene</v>
      </c>
      <c r="AG19" s="9"/>
    </row>
    <row r="20" spans="3:33" x14ac:dyDescent="0.2">
      <c r="C20" s="9" t="str">
        <f t="shared" si="3"/>
        <v>Bus Bar Wires</v>
      </c>
      <c r="D20" t="str">
        <f t="shared" si="4"/>
        <v xml:space="preserve">BB Wire 2 Cells </v>
      </c>
      <c r="E20">
        <f t="shared" si="5"/>
        <v>16.748535150000002</v>
      </c>
      <c r="F20" s="10" t="str">
        <f t="shared" si="6"/>
        <v>Copper</v>
      </c>
      <c r="H20" s="9" t="str">
        <f t="shared" si="7"/>
        <v>Bus Bar Wires</v>
      </c>
      <c r="I20" t="str">
        <f t="shared" si="8"/>
        <v xml:space="preserve">BB Wire 2 Cells </v>
      </c>
      <c r="J20">
        <f t="shared" si="9"/>
        <v>0.88150185000000081</v>
      </c>
      <c r="K20" s="10" t="str">
        <f t="shared" si="26"/>
        <v>Copper</v>
      </c>
      <c r="W20" s="11" t="str">
        <f t="shared" si="18"/>
        <v>Junction Box</v>
      </c>
      <c r="X20" s="2" t="str">
        <f t="shared" si="19"/>
        <v>Silicone Glue</v>
      </c>
      <c r="Y20" s="2">
        <f t="shared" si="20"/>
        <v>24</v>
      </c>
      <c r="Z20" s="12" t="str">
        <f t="shared" si="21"/>
        <v>Silicone Glue (estimate)</v>
      </c>
      <c r="AG20" s="9"/>
    </row>
    <row r="21" spans="3:33" x14ac:dyDescent="0.2">
      <c r="C21" s="9" t="str">
        <f t="shared" si="3"/>
        <v>Bus Bar Wires</v>
      </c>
      <c r="D21" t="str">
        <f t="shared" si="4"/>
        <v xml:space="preserve">BB Wire 2 Cells </v>
      </c>
      <c r="E21">
        <f t="shared" si="5"/>
        <v>0.94869945</v>
      </c>
      <c r="F21" s="10" t="str">
        <f t="shared" si="6"/>
        <v>Tin</v>
      </c>
      <c r="H21" s="9" t="str">
        <f t="shared" si="7"/>
        <v>Bus Bar Wires</v>
      </c>
      <c r="I21" t="str">
        <f t="shared" si="8"/>
        <v xml:space="preserve">BB Wire 2 Cells </v>
      </c>
      <c r="J21">
        <f t="shared" si="9"/>
        <v>4.9931550000000047E-2</v>
      </c>
      <c r="K21" s="10" t="str">
        <f t="shared" si="26"/>
        <v>Tin</v>
      </c>
      <c r="W21" s="1"/>
      <c r="X21" s="1"/>
      <c r="Y21" s="1"/>
      <c r="Z21" s="1"/>
      <c r="AA21" s="1"/>
      <c r="AG21" s="9"/>
    </row>
    <row r="22" spans="3:33" x14ac:dyDescent="0.2">
      <c r="C22" s="9" t="str">
        <f t="shared" si="3"/>
        <v>Bus Bar Wires</v>
      </c>
      <c r="D22" t="str">
        <f t="shared" si="4"/>
        <v xml:space="preserve">BB Wire 2 Cells </v>
      </c>
      <c r="E22">
        <f t="shared" si="5"/>
        <v>3.5465400000000001E-2</v>
      </c>
      <c r="F22" s="10" t="str">
        <f t="shared" si="6"/>
        <v>Silver</v>
      </c>
      <c r="H22" s="9" t="str">
        <f t="shared" si="7"/>
        <v>Bus Bar Wires</v>
      </c>
      <c r="I22" t="str">
        <f t="shared" si="8"/>
        <v xml:space="preserve">BB Wire 2 Cells </v>
      </c>
      <c r="J22">
        <f t="shared" si="9"/>
        <v>1.8666000000000019E-3</v>
      </c>
      <c r="K22" s="10" t="str">
        <f t="shared" si="26"/>
        <v>Silver</v>
      </c>
      <c r="W22" s="1"/>
      <c r="X22" s="1"/>
      <c r="Y22" s="1"/>
      <c r="Z22" s="1"/>
      <c r="AA22" s="1"/>
      <c r="AB22" s="1"/>
      <c r="AC22" s="1"/>
      <c r="AD22" s="1"/>
      <c r="AE22" s="1"/>
      <c r="AG22" s="9"/>
    </row>
    <row r="23" spans="3:33" x14ac:dyDescent="0.2">
      <c r="C23" s="9" t="str">
        <f t="shared" si="3"/>
        <v>Bus Bar Wires</v>
      </c>
      <c r="D23" t="str">
        <f t="shared" si="4"/>
        <v xml:space="preserve">BB Wire 2 Cells </v>
      </c>
      <c r="E23">
        <f t="shared" si="5"/>
        <v>0</v>
      </c>
      <c r="F23" s="10" t="str">
        <f t="shared" si="6"/>
        <v>Lead</v>
      </c>
      <c r="H23" s="9" t="str">
        <f t="shared" si="7"/>
        <v>Bus Bar Wires</v>
      </c>
      <c r="I23" t="str">
        <f t="shared" si="8"/>
        <v xml:space="preserve">BB Wire 2 Cells </v>
      </c>
      <c r="J23">
        <f t="shared" ref="J23:J30" si="31">L218</f>
        <v>0</v>
      </c>
      <c r="K23" s="10" t="str">
        <f t="shared" si="26"/>
        <v>Lead</v>
      </c>
      <c r="W23" s="1"/>
      <c r="X23" s="1"/>
      <c r="Y23" s="1"/>
      <c r="Z23" s="1"/>
      <c r="AA23" s="1"/>
      <c r="AB23" s="1"/>
      <c r="AC23" s="1"/>
      <c r="AD23" s="1"/>
      <c r="AE23" s="1"/>
      <c r="AG23" s="9"/>
    </row>
    <row r="24" spans="3:33" x14ac:dyDescent="0.2">
      <c r="C24" s="9" t="str">
        <f t="shared" si="3"/>
        <v>Tabbing wires</v>
      </c>
      <c r="D24" t="str">
        <f t="shared" si="4"/>
        <v>Cell wire (tin-plated copper)</v>
      </c>
      <c r="E24">
        <f t="shared" si="5"/>
        <v>266.68448639999991</v>
      </c>
      <c r="F24" s="10" t="str">
        <f t="shared" si="6"/>
        <v>Copper</v>
      </c>
      <c r="H24" s="9" t="str">
        <f t="shared" si="7"/>
        <v>Tabbing wires</v>
      </c>
      <c r="I24" t="str">
        <f t="shared" si="8"/>
        <v>Cell wire (tin-plated copper)</v>
      </c>
      <c r="J24">
        <f t="shared" si="31"/>
        <v>14.036025600000009</v>
      </c>
      <c r="K24" s="10" t="str">
        <f t="shared" si="26"/>
        <v>Copper</v>
      </c>
      <c r="W24" s="1"/>
      <c r="X24" s="1"/>
      <c r="Y24" s="1"/>
      <c r="Z24" s="1"/>
      <c r="AA24" s="1"/>
      <c r="AB24" s="1"/>
      <c r="AC24" s="1"/>
      <c r="AD24" s="1"/>
      <c r="AE24" s="1"/>
      <c r="AG24" s="9"/>
    </row>
    <row r="25" spans="3:33" x14ac:dyDescent="0.2">
      <c r="C25" s="9" t="str">
        <f t="shared" si="3"/>
        <v>Tabbing wires</v>
      </c>
      <c r="D25" t="str">
        <f t="shared" si="4"/>
        <v>Cell wire (tin-plated copper)</v>
      </c>
      <c r="E25">
        <f t="shared" si="5"/>
        <v>15.106003199999996</v>
      </c>
      <c r="F25" s="10" t="str">
        <f t="shared" si="6"/>
        <v>Tin</v>
      </c>
      <c r="H25" s="9" t="str">
        <f t="shared" si="7"/>
        <v>Tabbing wires</v>
      </c>
      <c r="I25" t="str">
        <f t="shared" si="8"/>
        <v>Cell wire (tin-plated copper)</v>
      </c>
      <c r="J25">
        <f t="shared" si="31"/>
        <v>0.79505280000000056</v>
      </c>
      <c r="K25" s="10" t="str">
        <f t="shared" si="26"/>
        <v>Tin</v>
      </c>
      <c r="W25" s="1"/>
      <c r="X25" s="1"/>
      <c r="Y25" s="1"/>
      <c r="Z25" s="1"/>
      <c r="AA25" s="1"/>
      <c r="AB25" s="1"/>
      <c r="AC25" s="1"/>
      <c r="AD25" s="1"/>
      <c r="AE25" s="1"/>
      <c r="AG25" s="9"/>
    </row>
    <row r="26" spans="3:33" x14ac:dyDescent="0.2">
      <c r="C26" s="9" t="str">
        <f t="shared" si="3"/>
        <v>Tabbing wires</v>
      </c>
      <c r="D26" t="str">
        <f t="shared" si="4"/>
        <v>Cell wire (tin-plated copper)</v>
      </c>
      <c r="E26">
        <f t="shared" si="5"/>
        <v>0.56471039999999995</v>
      </c>
      <c r="F26" s="10" t="str">
        <f t="shared" si="6"/>
        <v>Silver</v>
      </c>
      <c r="H26" s="9" t="str">
        <f t="shared" si="7"/>
        <v>Tabbing wires</v>
      </c>
      <c r="I26" t="str">
        <f t="shared" si="8"/>
        <v>Cell wire (tin-plated copper)</v>
      </c>
      <c r="J26">
        <f t="shared" si="31"/>
        <v>2.9721600000000025E-2</v>
      </c>
      <c r="K26" s="10" t="str">
        <f t="shared" si="26"/>
        <v>Silver</v>
      </c>
      <c r="W26" s="1"/>
      <c r="X26" s="1"/>
      <c r="Y26" s="1"/>
      <c r="Z26" s="1"/>
      <c r="AA26" s="1"/>
      <c r="AB26" s="1"/>
      <c r="AC26" s="1"/>
      <c r="AD26" s="1"/>
      <c r="AE26" s="1"/>
      <c r="AG26" s="9"/>
    </row>
    <row r="27" spans="3:33" x14ac:dyDescent="0.2">
      <c r="C27" s="9" t="str">
        <f t="shared" si="3"/>
        <v>Tabbing wires</v>
      </c>
      <c r="D27" t="str">
        <f t="shared" si="4"/>
        <v>Cell wire (tin-plated copper)</v>
      </c>
      <c r="E27">
        <f t="shared" si="5"/>
        <v>0</v>
      </c>
      <c r="F27" s="10" t="str">
        <f t="shared" si="6"/>
        <v>Lead</v>
      </c>
      <c r="H27" s="9" t="str">
        <f t="shared" si="7"/>
        <v>Tabbing wires</v>
      </c>
      <c r="I27" t="str">
        <f t="shared" si="8"/>
        <v>Cell wire (tin-plated copper)</v>
      </c>
      <c r="J27">
        <f t="shared" si="31"/>
        <v>0</v>
      </c>
      <c r="K27" s="10" t="str">
        <f t="shared" si="26"/>
        <v>Lead</v>
      </c>
      <c r="W27" s="1"/>
      <c r="X27" s="1"/>
      <c r="Y27" s="1"/>
      <c r="Z27" s="1"/>
      <c r="AA27" s="1"/>
      <c r="AB27" s="1"/>
      <c r="AC27" s="1"/>
      <c r="AD27" s="1"/>
      <c r="AE27" s="1"/>
      <c r="AG27" s="9"/>
    </row>
    <row r="28" spans="3:33" x14ac:dyDescent="0.2">
      <c r="C28" s="9" t="str">
        <f t="shared" si="3"/>
        <v>Cells</v>
      </c>
      <c r="D28" t="str">
        <f t="shared" si="4"/>
        <v>Half-Cut Cell</v>
      </c>
      <c r="E28">
        <f t="shared" si="5"/>
        <v>1539</v>
      </c>
      <c r="F28" s="10" t="str">
        <f t="shared" si="6"/>
        <v>Silicon</v>
      </c>
      <c r="H28" s="9" t="str">
        <f t="shared" si="7"/>
        <v>Cells</v>
      </c>
      <c r="I28" t="str">
        <f t="shared" si="8"/>
        <v>Half-Cut Cell</v>
      </c>
      <c r="J28">
        <f t="shared" si="31"/>
        <v>81.000000000000071</v>
      </c>
      <c r="K28" s="10" t="str">
        <f t="shared" si="26"/>
        <v>Silicon</v>
      </c>
      <c r="W28" s="1"/>
      <c r="X28" s="1"/>
      <c r="Y28" s="1"/>
      <c r="Z28" s="1"/>
      <c r="AA28" s="1"/>
      <c r="AB28" s="1"/>
      <c r="AC28" s="1"/>
      <c r="AD28" s="1"/>
      <c r="AE28" s="1"/>
      <c r="AG28" s="9"/>
    </row>
    <row r="29" spans="3:33" x14ac:dyDescent="0.2">
      <c r="C29" s="9" t="str">
        <f t="shared" si="3"/>
        <v>Cells</v>
      </c>
      <c r="D29" t="str">
        <f t="shared" si="4"/>
        <v>Cell mettalisation</v>
      </c>
      <c r="E29">
        <f t="shared" si="5"/>
        <v>4.5599999999999996</v>
      </c>
      <c r="F29" s="10" t="str">
        <f t="shared" si="6"/>
        <v>Silver</v>
      </c>
      <c r="H29" s="9" t="str">
        <f t="shared" si="7"/>
        <v>Cells</v>
      </c>
      <c r="I29" t="str">
        <f t="shared" si="8"/>
        <v>Cell mettalisation</v>
      </c>
      <c r="J29">
        <f t="shared" si="31"/>
        <v>0.24000000000000021</v>
      </c>
      <c r="K29" s="10" t="str">
        <f t="shared" si="26"/>
        <v>Silver</v>
      </c>
      <c r="W29" s="1"/>
      <c r="X29" s="1"/>
      <c r="Y29" s="1"/>
      <c r="Z29" s="1"/>
      <c r="AA29" s="1"/>
      <c r="AB29" s="1"/>
      <c r="AC29" s="1"/>
      <c r="AD29" s="1"/>
      <c r="AE29" s="1"/>
      <c r="AG29" s="9"/>
    </row>
    <row r="30" spans="3:33" x14ac:dyDescent="0.2">
      <c r="C30" s="11" t="str">
        <f t="shared" si="3"/>
        <v>Cells</v>
      </c>
      <c r="D30" s="2" t="str">
        <f t="shared" si="4"/>
        <v>Cell Al passivation layer</v>
      </c>
      <c r="E30" s="2">
        <f t="shared" si="5"/>
        <v>24</v>
      </c>
      <c r="F30" s="12" t="str">
        <f t="shared" si="6"/>
        <v>Aluminum</v>
      </c>
      <c r="H30" s="11" t="str">
        <f t="shared" si="7"/>
        <v>Cells</v>
      </c>
      <c r="I30" s="2" t="str">
        <f t="shared" si="8"/>
        <v>Cell Al passivation layer</v>
      </c>
      <c r="J30" s="2">
        <f t="shared" si="31"/>
        <v>24</v>
      </c>
      <c r="K30" s="12" t="str">
        <f t="shared" si="26"/>
        <v>Aluminum</v>
      </c>
      <c r="AG30" s="9"/>
    </row>
    <row r="31" spans="3:33" x14ac:dyDescent="0.2">
      <c r="AG31" s="9"/>
    </row>
    <row r="32" spans="3:33" x14ac:dyDescent="0.2">
      <c r="AG32" s="9"/>
    </row>
    <row r="33" spans="3:33" x14ac:dyDescent="0.2">
      <c r="AG33" s="9"/>
    </row>
    <row r="34" spans="3:33" x14ac:dyDescent="0.2">
      <c r="AG34" s="9"/>
    </row>
    <row r="35" spans="3:33" x14ac:dyDescent="0.2">
      <c r="AG35" s="9"/>
    </row>
    <row r="36" spans="3:33" x14ac:dyDescent="0.2">
      <c r="AG36" s="9"/>
    </row>
    <row r="37" spans="3:33" x14ac:dyDescent="0.2">
      <c r="AG37" s="9"/>
    </row>
    <row r="38" spans="3:33" s="3" customFormat="1" ht="16" thickBot="1" x14ac:dyDescent="0.25"/>
    <row r="39" spans="3:33" s="19" customFormat="1" ht="23" thickBot="1" x14ac:dyDescent="0.35">
      <c r="C39" s="62" t="s">
        <v>266</v>
      </c>
    </row>
    <row r="41" spans="3:33" ht="22" x14ac:dyDescent="0.3">
      <c r="C41" s="14" t="s">
        <v>267</v>
      </c>
    </row>
    <row r="43" spans="3:33" x14ac:dyDescent="0.2">
      <c r="C43" s="6" t="str">
        <f>'Transfer coefficients'!B6</f>
        <v>TC Manual Dismantling</v>
      </c>
      <c r="D43" s="15">
        <f>'Transfer coefficients'!C6</f>
        <v>0</v>
      </c>
      <c r="F43" s="6" t="str">
        <f>'Transfer coefficients'!B38</f>
        <v>TC Incineration</v>
      </c>
      <c r="G43" s="15">
        <f>'Transfer coefficients'!C38</f>
        <v>0</v>
      </c>
      <c r="I43" s="6" t="str">
        <f>'Transfer coefficients'!B56</f>
        <v>TC Basic chemistry: Acid leaching -&gt; Vacuum filtration -&gt; Electrolysis</v>
      </c>
      <c r="J43" s="15">
        <f>'Transfer coefficients'!C56</f>
        <v>0</v>
      </c>
    </row>
    <row r="44" spans="3:33" x14ac:dyDescent="0.2">
      <c r="C44" s="9" t="str">
        <f>'Transfer coefficients'!B7</f>
        <v>Efficiency of deframing</v>
      </c>
      <c r="D44" s="10">
        <f>'Transfer coefficients'!C7</f>
        <v>1</v>
      </c>
      <c r="F44" s="9" t="str">
        <f>'Transfer coefficients'!B39</f>
        <v>Incineration efficiency</v>
      </c>
      <c r="G44" s="10">
        <f>'Transfer coefficients'!C39</f>
        <v>1</v>
      </c>
      <c r="I44" s="9" t="str">
        <f>'Transfer coefficients'!B57</f>
        <v>Silver</v>
      </c>
      <c r="J44" s="10">
        <f>'Transfer coefficients'!C57</f>
        <v>0.95</v>
      </c>
    </row>
    <row r="45" spans="3:33" x14ac:dyDescent="0.2">
      <c r="C45" s="9">
        <f>'Transfer coefficients'!B8</f>
        <v>0</v>
      </c>
      <c r="D45" s="10">
        <f>'Transfer coefficients'!C8</f>
        <v>0</v>
      </c>
      <c r="F45" s="9" t="str">
        <f>'Transfer coefficients'!B40</f>
        <v>Incineration glass efficiency</v>
      </c>
      <c r="G45" s="10">
        <f>'Transfer coefficients'!C40</f>
        <v>0</v>
      </c>
      <c r="I45" s="9" t="str">
        <f>'Transfer coefficients'!B58</f>
        <v>Silicon</v>
      </c>
      <c r="J45" s="10">
        <f>'Transfer coefficients'!C58</f>
        <v>0.95</v>
      </c>
    </row>
    <row r="46" spans="3:33" x14ac:dyDescent="0.2">
      <c r="C46" s="9">
        <f>'Transfer coefficients'!B9</f>
        <v>0</v>
      </c>
      <c r="D46" s="10">
        <f>'Transfer coefficients'!C9</f>
        <v>0</v>
      </c>
      <c r="F46" s="9" t="str">
        <f>'Transfer coefficients'!B41</f>
        <v>Incineration encapsulant loss</v>
      </c>
      <c r="G46" s="10">
        <f>'Transfer coefficients'!C41</f>
        <v>1</v>
      </c>
      <c r="I46" s="9" t="str">
        <f>'Transfer coefficients'!B59</f>
        <v>Copper</v>
      </c>
      <c r="J46" s="10">
        <f>'Transfer coefficients'!C59</f>
        <v>0.95</v>
      </c>
    </row>
    <row r="47" spans="3:33" x14ac:dyDescent="0.2">
      <c r="C47" s="11">
        <f>'Transfer coefficients'!B10</f>
        <v>0</v>
      </c>
      <c r="D47" s="12">
        <f>'Transfer coefficients'!C10</f>
        <v>0</v>
      </c>
      <c r="F47" s="9">
        <f>'Transfer coefficients'!B42</f>
        <v>0</v>
      </c>
      <c r="G47" s="10">
        <f>'Transfer coefficients'!C42</f>
        <v>0</v>
      </c>
      <c r="I47" s="9" t="str">
        <f>'Transfer coefficients'!B60</f>
        <v>Aluminum</v>
      </c>
      <c r="J47" s="10">
        <f>'Transfer coefficients'!C60</f>
        <v>0.5</v>
      </c>
    </row>
    <row r="48" spans="3:33" x14ac:dyDescent="0.2">
      <c r="F48" s="11">
        <f>'Transfer coefficients'!B43</f>
        <v>0</v>
      </c>
      <c r="G48" s="12">
        <f>'Transfer coefficients'!C43</f>
        <v>0</v>
      </c>
      <c r="I48" s="9" t="str">
        <f>'Transfer coefficients'!B63</f>
        <v>Silver</v>
      </c>
      <c r="J48" s="10">
        <f>'Transfer coefficients'!C63</f>
        <v>5.0000000000000044E-2</v>
      </c>
    </row>
    <row r="49" spans="1:12" x14ac:dyDescent="0.2">
      <c r="C49" s="6" t="str">
        <f>'Transfer coefficients'!B18</f>
        <v>TC Hot Knife</v>
      </c>
      <c r="D49" s="15">
        <f>'Transfer coefficients'!C18</f>
        <v>0</v>
      </c>
      <c r="I49" s="9" t="str">
        <f>'Transfer coefficients'!B64</f>
        <v>Silicon</v>
      </c>
      <c r="J49" s="10">
        <f>'Transfer coefficients'!C64</f>
        <v>5.0000000000000044E-2</v>
      </c>
    </row>
    <row r="50" spans="1:12" x14ac:dyDescent="0.2">
      <c r="C50" s="9" t="str">
        <f>'Transfer coefficients'!B19</f>
        <v>Glass delamination success rate</v>
      </c>
      <c r="D50" s="10">
        <f>'Transfer coefficients'!C19</f>
        <v>1</v>
      </c>
      <c r="F50" s="6" t="str">
        <f>'Transfer coefficients'!B51</f>
        <v>TC Glas: thermal post-treatment</v>
      </c>
      <c r="G50" s="15">
        <f>'Transfer coefficients'!C51</f>
        <v>0</v>
      </c>
      <c r="I50" s="9" t="str">
        <f>'Transfer coefficients'!B65</f>
        <v>Copper</v>
      </c>
      <c r="J50" s="10">
        <f>'Transfer coefficients'!C65</f>
        <v>5.0000000000000044E-2</v>
      </c>
    </row>
    <row r="51" spans="1:12" x14ac:dyDescent="0.2">
      <c r="C51" s="9" t="str">
        <f>'Transfer coefficients'!B20</f>
        <v>Encapsulant leftover on glass</v>
      </c>
      <c r="D51" s="10">
        <f>'Transfer coefficients'!C20</f>
        <v>0</v>
      </c>
      <c r="F51" s="9" t="str">
        <f>'Transfer coefficients'!B52</f>
        <v>Glas cleaning efficiency</v>
      </c>
      <c r="G51" s="10">
        <f>'Transfer coefficients'!C52</f>
        <v>0.9</v>
      </c>
      <c r="I51" s="11" t="str">
        <f>'Transfer coefficients'!B66</f>
        <v>Aluminum</v>
      </c>
      <c r="J51" s="12">
        <f>'Transfer coefficients'!C66</f>
        <v>0.5</v>
      </c>
    </row>
    <row r="52" spans="1:12" x14ac:dyDescent="0.2">
      <c r="C52" s="9" t="str">
        <f>'Transfer coefficients'!B21</f>
        <v>Encapsulant leftover on solar cells</v>
      </c>
      <c r="D52" s="10">
        <f>'Transfer coefficients'!C21</f>
        <v>0</v>
      </c>
      <c r="F52" s="9" t="str">
        <f>'Transfer coefficients'!B53</f>
        <v>Glas cleaning efficiency</v>
      </c>
      <c r="G52" s="10">
        <f>'Transfer coefficients'!C53</f>
        <v>0.1</v>
      </c>
    </row>
    <row r="53" spans="1:12" x14ac:dyDescent="0.2">
      <c r="C53" s="9" t="str">
        <f>'Transfer coefficients'!B22</f>
        <v>Encapsulant sublimation</v>
      </c>
      <c r="D53" s="10">
        <f>'Transfer coefficients'!C22</f>
        <v>1</v>
      </c>
      <c r="F53" s="11">
        <f>'Transfer coefficients'!B54</f>
        <v>0</v>
      </c>
      <c r="G53" s="12">
        <f>'Transfer coefficients'!C54</f>
        <v>0</v>
      </c>
    </row>
    <row r="54" spans="1:12" x14ac:dyDescent="0.2">
      <c r="C54" s="9" t="str">
        <f>'Transfer coefficients'!B23</f>
        <v>Copper tabs recovery</v>
      </c>
      <c r="D54" s="10">
        <f>'Transfer coefficients'!C23</f>
        <v>0</v>
      </c>
    </row>
    <row r="55" spans="1:12" x14ac:dyDescent="0.2">
      <c r="C55" s="9">
        <f>'Transfer coefficients'!B24</f>
        <v>0</v>
      </c>
      <c r="D55" s="10">
        <f>'Transfer coefficients'!C24</f>
        <v>0</v>
      </c>
    </row>
    <row r="56" spans="1:12" x14ac:dyDescent="0.2">
      <c r="C56" s="11">
        <f>'Transfer coefficients'!B25</f>
        <v>0</v>
      </c>
      <c r="D56" s="12">
        <f>'Transfer coefficients'!C25</f>
        <v>0</v>
      </c>
    </row>
    <row r="57" spans="1:12" s="3" customFormat="1" ht="16" thickBot="1" x14ac:dyDescent="0.25"/>
    <row r="59" spans="1:12" ht="22" x14ac:dyDescent="0.3">
      <c r="C59" s="14"/>
    </row>
    <row r="62" spans="1:12" ht="19" x14ac:dyDescent="0.25">
      <c r="A62" s="237" t="s">
        <v>269</v>
      </c>
      <c r="B62" s="233"/>
      <c r="C62" s="233"/>
      <c r="D62" s="220"/>
      <c r="E62" s="23" t="s">
        <v>268</v>
      </c>
      <c r="F62" s="22"/>
      <c r="G62" s="22"/>
      <c r="H62" s="22"/>
      <c r="I62" s="22"/>
      <c r="J62" s="22"/>
    </row>
    <row r="63" spans="1:12" x14ac:dyDescent="0.2">
      <c r="A63" s="232"/>
      <c r="B63" s="233"/>
      <c r="C63" s="233"/>
      <c r="D63" s="220"/>
    </row>
    <row r="64" spans="1:12" ht="18.5" customHeight="1" x14ac:dyDescent="0.2">
      <c r="A64" s="232"/>
      <c r="B64" s="233"/>
      <c r="C64" s="233"/>
      <c r="D64" s="220"/>
      <c r="E64" s="177" t="str">
        <f>'BOM Standard solar panel'!A1</f>
        <v>Category</v>
      </c>
      <c r="F64" s="177" t="str">
        <f>'BOM Standard solar panel'!B1</f>
        <v>Part Cost (€ per part)</v>
      </c>
      <c r="G64" s="177" t="str">
        <f>'BOM Standard solar panel'!C1</f>
        <v>Part name</v>
      </c>
      <c r="H64" s="177" t="str">
        <f>'BOM Standard solar panel'!D1</f>
        <v>Quantity</v>
      </c>
      <c r="I64" s="177" t="str">
        <f>'BOM Standard solar panel'!E1</f>
        <v>Mass/Unit [gram]</v>
      </c>
      <c r="J64" s="177" t="str">
        <f>'BOM Standard solar panel'!F1</f>
        <v>Total Mass [gram]</v>
      </c>
      <c r="K64" s="177" t="str">
        <f>'BOM Standard solar panel'!G1</f>
        <v xml:space="preserve">Material </v>
      </c>
      <c r="L64" s="178" t="str">
        <f>'BOM Standard solar panel'!H1</f>
        <v>Proportion of material in part</v>
      </c>
    </row>
    <row r="65" spans="1:12" ht="18.5" customHeight="1" x14ac:dyDescent="0.2">
      <c r="A65" s="232"/>
      <c r="B65" s="233"/>
      <c r="C65" s="233"/>
      <c r="D65" s="220"/>
      <c r="E65" s="46" t="str">
        <f>'BOM Standard solar panel'!A2</f>
        <v>Back Glass</v>
      </c>
      <c r="F65" s="46">
        <f>'BOM Standard solar panel'!B2</f>
        <v>10.76</v>
      </c>
      <c r="G65" s="46" t="str">
        <f>'BOM Standard solar panel'!C2</f>
        <v>Back Glass</v>
      </c>
      <c r="H65" s="46">
        <f>'BOM Standard solar panel'!D2</f>
        <v>1</v>
      </c>
      <c r="I65" s="46">
        <f>'BOM Standard solar panel'!E2</f>
        <v>17350.009999999998</v>
      </c>
      <c r="J65" s="46">
        <f>'BOM Standard solar panel'!F2</f>
        <v>17350.009999999998</v>
      </c>
      <c r="K65" s="46" t="str">
        <f>'BOM Standard solar panel'!G2</f>
        <v>Low-iron solar Glass containing Antimony</v>
      </c>
      <c r="L65" s="46">
        <f>'BOM Standard solar panel'!H2</f>
        <v>1</v>
      </c>
    </row>
    <row r="66" spans="1:12" ht="18.5" customHeight="1" x14ac:dyDescent="0.2">
      <c r="A66" s="232"/>
      <c r="B66" s="233"/>
      <c r="C66" s="233"/>
      <c r="D66" s="220"/>
      <c r="E66" s="46" t="str">
        <f>'BOM Standard solar panel'!A3</f>
        <v>Back Glass</v>
      </c>
      <c r="F66" s="46">
        <f>'BOM Standard solar panel'!B3</f>
        <v>0</v>
      </c>
      <c r="G66" s="46" t="str">
        <f>'BOM Standard solar panel'!C3</f>
        <v>Back Glass</v>
      </c>
      <c r="H66" s="46">
        <f>'BOM Standard solar panel'!D3</f>
        <v>0</v>
      </c>
      <c r="I66" s="46">
        <f>'BOM Standard solar panel'!E3</f>
        <v>0</v>
      </c>
      <c r="J66" s="46">
        <f>'BOM Standard solar panel'!F3</f>
        <v>0</v>
      </c>
      <c r="K66" s="46" t="str">
        <f>'BOM Standard solar panel'!G3</f>
        <v>Antimony</v>
      </c>
      <c r="L66" s="46">
        <f>'BOM Standard solar panel'!H3</f>
        <v>0</v>
      </c>
    </row>
    <row r="67" spans="1:12" ht="18.5" customHeight="1" x14ac:dyDescent="0.2">
      <c r="A67" s="232"/>
      <c r="B67" s="233"/>
      <c r="C67" s="233"/>
      <c r="D67" s="220"/>
      <c r="E67" s="46" t="str">
        <f>'BOM Standard solar panel'!A4</f>
        <v>Front Glass</v>
      </c>
      <c r="F67" s="46">
        <f>'BOM Standard solar panel'!B4</f>
        <v>11.54</v>
      </c>
      <c r="G67" s="46" t="str">
        <f>'BOM Standard solar panel'!C4</f>
        <v>Front Glass</v>
      </c>
      <c r="H67" s="46">
        <f>'BOM Standard solar panel'!D4</f>
        <v>1</v>
      </c>
      <c r="I67" s="46">
        <f>'BOM Standard solar panel'!E4</f>
        <v>17353.151999999998</v>
      </c>
      <c r="J67" s="46">
        <f>'BOM Standard solar panel'!F4</f>
        <v>17353.151999999998</v>
      </c>
      <c r="K67" s="46" t="str">
        <f>'BOM Standard solar panel'!G4</f>
        <v>Low-iron solar Glass containing Antimony</v>
      </c>
      <c r="L67" s="46">
        <f>'BOM Standard solar panel'!H4</f>
        <v>1</v>
      </c>
    </row>
    <row r="68" spans="1:12" ht="18.5" customHeight="1" x14ac:dyDescent="0.2">
      <c r="A68" s="232"/>
      <c r="B68" s="233"/>
      <c r="C68" s="233"/>
      <c r="D68" s="220"/>
      <c r="E68" s="46" t="str">
        <f>'BOM Standard solar panel'!A5</f>
        <v>Front Glass</v>
      </c>
      <c r="F68" s="46">
        <f>'BOM Standard solar panel'!B5</f>
        <v>0</v>
      </c>
      <c r="G68" s="46" t="str">
        <f>'BOM Standard solar panel'!C5</f>
        <v>Front Glass</v>
      </c>
      <c r="H68" s="46">
        <f>'BOM Standard solar panel'!D5</f>
        <v>0</v>
      </c>
      <c r="I68" s="46">
        <f>'BOM Standard solar panel'!E5</f>
        <v>0</v>
      </c>
      <c r="J68" s="46">
        <f>'BOM Standard solar panel'!F5</f>
        <v>0</v>
      </c>
      <c r="K68" s="46" t="str">
        <f>'BOM Standard solar panel'!G5</f>
        <v>Antimony</v>
      </c>
      <c r="L68" s="46">
        <f>'BOM Standard solar panel'!H5</f>
        <v>0</v>
      </c>
    </row>
    <row r="69" spans="1:12" ht="18.5" customHeight="1" x14ac:dyDescent="0.2">
      <c r="A69" s="232"/>
      <c r="B69" s="233"/>
      <c r="C69" s="233"/>
      <c r="D69" s="220"/>
      <c r="E69" s="46" t="str">
        <f>'BOM Standard solar panel'!A6</f>
        <v>Bus Bar Wires</v>
      </c>
      <c r="F69" s="46">
        <f>'BOM Standard solar panel'!B6</f>
        <v>0.95</v>
      </c>
      <c r="G69" s="46" t="str">
        <f>'BOM Standard solar panel'!C6</f>
        <v xml:space="preserve">BB Wire M Side One Piece </v>
      </c>
      <c r="H69" s="46">
        <f>'BOM Standard solar panel'!D6</f>
        <v>2</v>
      </c>
      <c r="I69" s="46">
        <f>'BOM Standard solar panel'!E6</f>
        <v>1.6739999999999999</v>
      </c>
      <c r="J69" s="46">
        <f>'BOM Standard solar panel'!F6</f>
        <v>3.1621859999999997</v>
      </c>
      <c r="K69" s="46" t="str">
        <f>'BOM Standard solar panel'!G6</f>
        <v>Copper</v>
      </c>
      <c r="L69" s="46">
        <f>'BOM Standard solar panel'!H6</f>
        <v>0.94450000000000001</v>
      </c>
    </row>
    <row r="70" spans="1:12" ht="18.5" customHeight="1" x14ac:dyDescent="0.2">
      <c r="A70" s="232"/>
      <c r="B70" s="233"/>
      <c r="C70" s="233"/>
      <c r="D70" s="220"/>
      <c r="E70" s="46" t="str">
        <f>'BOM Standard solar panel'!A7</f>
        <v>Bus Bar Wires</v>
      </c>
      <c r="F70" s="46">
        <f>'BOM Standard solar panel'!B7</f>
        <v>0</v>
      </c>
      <c r="G70" s="46" t="str">
        <f>'BOM Standard solar panel'!C7</f>
        <v xml:space="preserve">BB Wire M Side One Piece </v>
      </c>
      <c r="H70" s="46">
        <f>'BOM Standard solar panel'!D7</f>
        <v>0</v>
      </c>
      <c r="I70" s="46">
        <f>'BOM Standard solar panel'!E7</f>
        <v>0</v>
      </c>
      <c r="J70" s="46">
        <f>'BOM Standard solar panel'!F7</f>
        <v>0.179118</v>
      </c>
      <c r="K70" s="46" t="str">
        <f>'BOM Standard solar panel'!G7</f>
        <v>Tin</v>
      </c>
      <c r="L70" s="46">
        <f>'BOM Standard solar panel'!H7</f>
        <v>5.3499999999999999E-2</v>
      </c>
    </row>
    <row r="71" spans="1:12" ht="18.5" customHeight="1" x14ac:dyDescent="0.2">
      <c r="A71" s="232"/>
      <c r="B71" s="233"/>
      <c r="C71" s="233"/>
      <c r="D71" s="220"/>
      <c r="E71" s="46" t="str">
        <f>'BOM Standard solar panel'!A8</f>
        <v>Bus Bar Wires</v>
      </c>
      <c r="F71" s="46">
        <f>'BOM Standard solar panel'!B8</f>
        <v>0</v>
      </c>
      <c r="G71" s="46" t="str">
        <f>'BOM Standard solar panel'!C8</f>
        <v xml:space="preserve">BB Wire M Side One Piece </v>
      </c>
      <c r="H71" s="46">
        <f>'BOM Standard solar panel'!D8</f>
        <v>0</v>
      </c>
      <c r="I71" s="46">
        <f>'BOM Standard solar panel'!E8</f>
        <v>0</v>
      </c>
      <c r="J71" s="46">
        <f>'BOM Standard solar panel'!F8</f>
        <v>6.6959999999999997E-3</v>
      </c>
      <c r="K71" s="46" t="str">
        <f>'BOM Standard solar panel'!G8</f>
        <v>Silver</v>
      </c>
      <c r="L71" s="46">
        <f>'BOM Standard solar panel'!H8</f>
        <v>2E-3</v>
      </c>
    </row>
    <row r="72" spans="1:12" ht="18.5" customHeight="1" x14ac:dyDescent="0.2">
      <c r="A72" s="232"/>
      <c r="B72" s="233"/>
      <c r="C72" s="233"/>
      <c r="D72" s="220"/>
      <c r="E72" s="46" t="str">
        <f>'BOM Standard solar panel'!A9</f>
        <v>Bus Bar Wires</v>
      </c>
      <c r="F72" s="46">
        <f>'BOM Standard solar panel'!B9</f>
        <v>0</v>
      </c>
      <c r="G72" s="46" t="str">
        <f>'BOM Standard solar panel'!C9</f>
        <v xml:space="preserve">BB Wire M Side One Piece </v>
      </c>
      <c r="H72" s="46">
        <f>'BOM Standard solar panel'!D9</f>
        <v>0</v>
      </c>
      <c r="I72" s="46">
        <f>'BOM Standard solar panel'!E9</f>
        <v>0</v>
      </c>
      <c r="J72" s="46">
        <f>'BOM Standard solar panel'!F9</f>
        <v>0</v>
      </c>
      <c r="K72" s="46" t="str">
        <f>'BOM Standard solar panel'!G9</f>
        <v>Lead</v>
      </c>
      <c r="L72" s="46">
        <f>'BOM Standard solar panel'!H9</f>
        <v>0</v>
      </c>
    </row>
    <row r="73" spans="1:12" ht="18.5" customHeight="1" x14ac:dyDescent="0.2">
      <c r="A73" s="232"/>
      <c r="B73" s="233"/>
      <c r="C73" s="233"/>
      <c r="D73" s="220"/>
      <c r="E73" s="46" t="str">
        <f>'BOM Standard solar panel'!A10</f>
        <v>Bus Bar Wires</v>
      </c>
      <c r="F73" s="46">
        <f>'BOM Standard solar panel'!B10</f>
        <v>0</v>
      </c>
      <c r="G73" s="46" t="str">
        <f>'BOM Standard solar panel'!C10</f>
        <v xml:space="preserve">BB Wire M Mid One Piece </v>
      </c>
      <c r="H73" s="46">
        <f>'BOM Standard solar panel'!D10</f>
        <v>2</v>
      </c>
      <c r="I73" s="46">
        <f>'BOM Standard solar panel'!E10</f>
        <v>3.4420000000000002</v>
      </c>
      <c r="J73" s="46">
        <f>'BOM Standard solar panel'!F10</f>
        <v>6.501938</v>
      </c>
      <c r="K73" s="46" t="str">
        <f>'BOM Standard solar panel'!G10</f>
        <v>Copper</v>
      </c>
      <c r="L73" s="46">
        <f>'BOM Standard solar panel'!H10</f>
        <v>0.94450000000000001</v>
      </c>
    </row>
    <row r="74" spans="1:12" ht="18.5" customHeight="1" x14ac:dyDescent="0.2">
      <c r="A74" s="232"/>
      <c r="B74" s="233"/>
      <c r="C74" s="233"/>
      <c r="D74" s="220"/>
      <c r="E74" s="46" t="str">
        <f>'BOM Standard solar panel'!A11</f>
        <v>Bus Bar Wires</v>
      </c>
      <c r="F74" s="46">
        <f>'BOM Standard solar panel'!B11</f>
        <v>0</v>
      </c>
      <c r="G74" s="46" t="str">
        <f>'BOM Standard solar panel'!C11</f>
        <v xml:space="preserve">BB Wire M Mid One Piece </v>
      </c>
      <c r="H74" s="46">
        <f>'BOM Standard solar panel'!D11</f>
        <v>0</v>
      </c>
      <c r="I74" s="46">
        <f>'BOM Standard solar panel'!E11</f>
        <v>0</v>
      </c>
      <c r="J74" s="46">
        <f>'BOM Standard solar panel'!F11</f>
        <v>0.36829400000000001</v>
      </c>
      <c r="K74" s="46" t="str">
        <f>'BOM Standard solar panel'!G11</f>
        <v>Tin</v>
      </c>
      <c r="L74" s="46">
        <f>'BOM Standard solar panel'!H11</f>
        <v>5.3499999999999999E-2</v>
      </c>
    </row>
    <row r="75" spans="1:12" ht="18.5" customHeight="1" x14ac:dyDescent="0.2">
      <c r="A75" s="232"/>
      <c r="B75" s="233"/>
      <c r="C75" s="233"/>
      <c r="D75" s="220"/>
      <c r="E75" s="46" t="str">
        <f>'BOM Standard solar panel'!A12</f>
        <v>Bus Bar Wires</v>
      </c>
      <c r="F75" s="46">
        <f>'BOM Standard solar panel'!B12</f>
        <v>0</v>
      </c>
      <c r="G75" s="46" t="str">
        <f>'BOM Standard solar panel'!C12</f>
        <v xml:space="preserve">BB Wire M Mid One Piece </v>
      </c>
      <c r="H75" s="46">
        <f>'BOM Standard solar panel'!D12</f>
        <v>0</v>
      </c>
      <c r="I75" s="46">
        <f>'BOM Standard solar panel'!E12</f>
        <v>0</v>
      </c>
      <c r="J75" s="46">
        <f>'BOM Standard solar panel'!F12</f>
        <v>1.3768000000000001E-2</v>
      </c>
      <c r="K75" s="46" t="str">
        <f>'BOM Standard solar panel'!G12</f>
        <v>Silver</v>
      </c>
      <c r="L75" s="46">
        <f>'BOM Standard solar panel'!H12</f>
        <v>2E-3</v>
      </c>
    </row>
    <row r="76" spans="1:12" ht="18.5" customHeight="1" x14ac:dyDescent="0.2">
      <c r="A76" s="232"/>
      <c r="B76" s="233"/>
      <c r="C76" s="233"/>
      <c r="D76" s="220"/>
      <c r="E76" s="46" t="str">
        <f>'BOM Standard solar panel'!A13</f>
        <v>Bus Bar Wires</v>
      </c>
      <c r="F76" s="46">
        <f>'BOM Standard solar panel'!B13</f>
        <v>0</v>
      </c>
      <c r="G76" s="46" t="str">
        <f>'BOM Standard solar panel'!C13</f>
        <v xml:space="preserve">BB Wire M Mid One Piece </v>
      </c>
      <c r="H76" s="46">
        <f>'BOM Standard solar panel'!D13</f>
        <v>0</v>
      </c>
      <c r="I76" s="46">
        <f>'BOM Standard solar panel'!E13</f>
        <v>0</v>
      </c>
      <c r="J76" s="46">
        <f>'BOM Standard solar panel'!F13</f>
        <v>0</v>
      </c>
      <c r="K76" s="46" t="str">
        <f>'BOM Standard solar panel'!G13</f>
        <v>Lead</v>
      </c>
      <c r="L76" s="46">
        <f>'BOM Standard solar panel'!H13</f>
        <v>0</v>
      </c>
    </row>
    <row r="77" spans="1:12" ht="18.5" customHeight="1" x14ac:dyDescent="0.2">
      <c r="A77" s="232"/>
      <c r="B77" s="233"/>
      <c r="C77" s="233"/>
      <c r="D77" s="220"/>
      <c r="E77" s="46" t="str">
        <f>'BOM Standard solar panel'!A14</f>
        <v>Bus Bar Wires</v>
      </c>
      <c r="F77" s="46">
        <f>'BOM Standard solar panel'!B14</f>
        <v>0</v>
      </c>
      <c r="G77" s="46" t="str">
        <f>'BOM Standard solar panel'!C14</f>
        <v xml:space="preserve">Wire BB </v>
      </c>
      <c r="H77" s="46">
        <f>'BOM Standard solar panel'!D14</f>
        <v>384</v>
      </c>
      <c r="I77" s="46">
        <f>'BOM Standard solar panel'!E14</f>
        <v>0.09</v>
      </c>
      <c r="J77" s="46">
        <f>'BOM Standard solar panel'!F14</f>
        <v>32.641919999999999</v>
      </c>
      <c r="K77" s="46" t="str">
        <f>'BOM Standard solar panel'!G14</f>
        <v>Copper</v>
      </c>
      <c r="L77" s="46">
        <f>'BOM Standard solar panel'!H14</f>
        <v>0.94450000000000001</v>
      </c>
    </row>
    <row r="78" spans="1:12" ht="18.5" customHeight="1" x14ac:dyDescent="0.2">
      <c r="A78" s="232"/>
      <c r="B78" s="233"/>
      <c r="C78" s="233"/>
      <c r="D78" s="220"/>
      <c r="E78" s="46" t="str">
        <f>'BOM Standard solar panel'!A15</f>
        <v>Bus Bar Wires</v>
      </c>
      <c r="F78" s="46">
        <f>'BOM Standard solar panel'!B15</f>
        <v>0</v>
      </c>
      <c r="G78" s="46" t="str">
        <f>'BOM Standard solar panel'!C15</f>
        <v xml:space="preserve">Wire BB </v>
      </c>
      <c r="H78" s="46">
        <f>'BOM Standard solar panel'!D15</f>
        <v>0</v>
      </c>
      <c r="I78" s="46">
        <f>'BOM Standard solar panel'!E15</f>
        <v>0</v>
      </c>
      <c r="J78" s="46">
        <f>'BOM Standard solar panel'!F15</f>
        <v>1.8489600000000002</v>
      </c>
      <c r="K78" s="46" t="str">
        <f>'BOM Standard solar panel'!G15</f>
        <v>Tin</v>
      </c>
      <c r="L78" s="46">
        <f>'BOM Standard solar panel'!H15</f>
        <v>5.3499999999999999E-2</v>
      </c>
    </row>
    <row r="79" spans="1:12" ht="18.5" customHeight="1" x14ac:dyDescent="0.2">
      <c r="A79" s="232"/>
      <c r="B79" s="233"/>
      <c r="C79" s="233"/>
      <c r="D79" s="220"/>
      <c r="E79" s="46" t="str">
        <f>'BOM Standard solar panel'!A16</f>
        <v>Bus Bar Wires</v>
      </c>
      <c r="F79" s="46">
        <f>'BOM Standard solar panel'!B16</f>
        <v>0</v>
      </c>
      <c r="G79" s="46" t="str">
        <f>'BOM Standard solar panel'!C16</f>
        <v xml:space="preserve">Wire BB </v>
      </c>
      <c r="H79" s="46">
        <f>'BOM Standard solar panel'!D16</f>
        <v>0</v>
      </c>
      <c r="I79" s="46">
        <f>'BOM Standard solar panel'!E16</f>
        <v>0</v>
      </c>
      <c r="J79" s="46">
        <f>'BOM Standard solar panel'!F16</f>
        <v>6.9120000000000001E-2</v>
      </c>
      <c r="K79" s="46" t="str">
        <f>'BOM Standard solar panel'!G16</f>
        <v>Silver</v>
      </c>
      <c r="L79" s="46">
        <f>'BOM Standard solar panel'!H16</f>
        <v>2E-3</v>
      </c>
    </row>
    <row r="80" spans="1:12" ht="18.5" customHeight="1" x14ac:dyDescent="0.2">
      <c r="A80" s="232"/>
      <c r="B80" s="233"/>
      <c r="C80" s="233"/>
      <c r="D80" s="220"/>
      <c r="E80" s="46" t="str">
        <f>'BOM Standard solar panel'!A17</f>
        <v>Bus Bar Wires</v>
      </c>
      <c r="F80" s="46">
        <f>'BOM Standard solar panel'!B17</f>
        <v>0</v>
      </c>
      <c r="G80" s="46" t="str">
        <f>'BOM Standard solar panel'!C17</f>
        <v xml:space="preserve">Wire BB </v>
      </c>
      <c r="H80" s="46">
        <f>'BOM Standard solar panel'!D17</f>
        <v>0</v>
      </c>
      <c r="I80" s="46">
        <f>'BOM Standard solar panel'!E17</f>
        <v>0</v>
      </c>
      <c r="J80" s="46">
        <f>'BOM Standard solar panel'!F17</f>
        <v>0</v>
      </c>
      <c r="K80" s="46" t="str">
        <f>'BOM Standard solar panel'!G17</f>
        <v>Lead</v>
      </c>
      <c r="L80" s="46">
        <f>'BOM Standard solar panel'!H17</f>
        <v>0</v>
      </c>
    </row>
    <row r="81" spans="1:12" ht="18.5" customHeight="1" x14ac:dyDescent="0.2">
      <c r="A81" s="232"/>
      <c r="B81" s="233"/>
      <c r="C81" s="233"/>
      <c r="D81" s="220"/>
      <c r="E81" s="46" t="str">
        <f>'BOM Standard solar panel'!A18</f>
        <v>Bus Bar Wires</v>
      </c>
      <c r="F81" s="46">
        <f>'BOM Standard solar panel'!B18</f>
        <v>0</v>
      </c>
      <c r="G81" s="46" t="str">
        <f>'BOM Standard solar panel'!C18</f>
        <v xml:space="preserve">BB Wire 2 Cells </v>
      </c>
      <c r="H81" s="46">
        <f>'BOM Standard solar panel'!D18</f>
        <v>6</v>
      </c>
      <c r="I81" s="46">
        <f>'BOM Standard solar panel'!E18</f>
        <v>3.1110000000000002</v>
      </c>
      <c r="J81" s="46">
        <f>'BOM Standard solar panel'!F18</f>
        <v>17.630037000000002</v>
      </c>
      <c r="K81" s="46" t="str">
        <f>'BOM Standard solar panel'!G18</f>
        <v>Copper</v>
      </c>
      <c r="L81" s="46">
        <f>'BOM Standard solar panel'!H18</f>
        <v>0.94450000000000001</v>
      </c>
    </row>
    <row r="82" spans="1:12" ht="18.5" customHeight="1" x14ac:dyDescent="0.2">
      <c r="A82" s="232"/>
      <c r="B82" s="233"/>
      <c r="C82" s="233"/>
      <c r="D82" s="220"/>
      <c r="E82" s="46" t="str">
        <f>'BOM Standard solar panel'!A19</f>
        <v>Bus Bar Wires</v>
      </c>
      <c r="F82" s="46">
        <f>'BOM Standard solar panel'!B19</f>
        <v>0</v>
      </c>
      <c r="G82" s="46" t="str">
        <f>'BOM Standard solar panel'!C19</f>
        <v xml:space="preserve">BB Wire 2 Cells </v>
      </c>
      <c r="H82" s="46">
        <f>'BOM Standard solar panel'!D19</f>
        <v>0</v>
      </c>
      <c r="I82" s="46">
        <f>'BOM Standard solar panel'!E19</f>
        <v>0</v>
      </c>
      <c r="J82" s="46">
        <f>'BOM Standard solar panel'!F19</f>
        <v>0.99863100000000005</v>
      </c>
      <c r="K82" s="46" t="str">
        <f>'BOM Standard solar panel'!G19</f>
        <v>Tin</v>
      </c>
      <c r="L82" s="46">
        <f>'BOM Standard solar panel'!H19</f>
        <v>5.3499999999999999E-2</v>
      </c>
    </row>
    <row r="83" spans="1:12" ht="18.5" customHeight="1" x14ac:dyDescent="0.2">
      <c r="A83" s="232"/>
      <c r="B83" s="233"/>
      <c r="C83" s="233"/>
      <c r="D83" s="220"/>
      <c r="E83" s="46" t="str">
        <f>'BOM Standard solar panel'!A20</f>
        <v>Bus Bar Wires</v>
      </c>
      <c r="F83" s="46">
        <f>'BOM Standard solar panel'!B20</f>
        <v>0</v>
      </c>
      <c r="G83" s="46" t="str">
        <f>'BOM Standard solar panel'!C20</f>
        <v xml:space="preserve">BB Wire 2 Cells </v>
      </c>
      <c r="H83" s="46">
        <f>'BOM Standard solar panel'!D20</f>
        <v>0</v>
      </c>
      <c r="I83" s="46">
        <f>'BOM Standard solar panel'!E20</f>
        <v>0</v>
      </c>
      <c r="J83" s="46">
        <f>'BOM Standard solar panel'!F20</f>
        <v>3.7332000000000004E-2</v>
      </c>
      <c r="K83" s="46" t="str">
        <f>'BOM Standard solar panel'!G20</f>
        <v>Silver</v>
      </c>
      <c r="L83" s="46">
        <f>'BOM Standard solar panel'!H20</f>
        <v>2E-3</v>
      </c>
    </row>
    <row r="84" spans="1:12" ht="18.5" customHeight="1" x14ac:dyDescent="0.2">
      <c r="A84" s="232"/>
      <c r="B84" s="233"/>
      <c r="C84" s="233"/>
      <c r="D84" s="220"/>
      <c r="E84" s="46" t="str">
        <f>'BOM Standard solar panel'!A21</f>
        <v>Bus Bar Wires</v>
      </c>
      <c r="F84" s="46">
        <f>'BOM Standard solar panel'!B21</f>
        <v>0</v>
      </c>
      <c r="G84" s="46" t="str">
        <f>'BOM Standard solar panel'!C21</f>
        <v xml:space="preserve">BB Wire 2 Cells </v>
      </c>
      <c r="H84" s="46">
        <f>'BOM Standard solar panel'!D21</f>
        <v>0</v>
      </c>
      <c r="I84" s="46">
        <f>'BOM Standard solar panel'!E21</f>
        <v>0</v>
      </c>
      <c r="J84" s="46">
        <f>'BOM Standard solar panel'!F21</f>
        <v>0</v>
      </c>
      <c r="K84" s="46" t="str">
        <f>'BOM Standard solar panel'!G21</f>
        <v>Lead</v>
      </c>
      <c r="L84" s="46">
        <f>'BOM Standard solar panel'!H21</f>
        <v>0</v>
      </c>
    </row>
    <row r="85" spans="1:12" ht="18.5" customHeight="1" x14ac:dyDescent="0.2">
      <c r="A85" s="232"/>
      <c r="B85" s="233"/>
      <c r="C85" s="233"/>
      <c r="D85" s="220"/>
      <c r="E85" s="46" t="str">
        <f>'BOM Standard solar panel'!A22</f>
        <v>Tabbing wires</v>
      </c>
      <c r="F85" s="46">
        <f>'BOM Standard solar panel'!B22</f>
        <v>3.38</v>
      </c>
      <c r="G85" s="46" t="str">
        <f>'BOM Standard solar panel'!C22</f>
        <v>Cell wire (tin-plated copper)</v>
      </c>
      <c r="H85" s="46">
        <f>'BOM Standard solar panel'!D22</f>
        <v>1728</v>
      </c>
      <c r="I85" s="46">
        <f>'BOM Standard solar panel'!E22</f>
        <v>0.17199999999999999</v>
      </c>
      <c r="J85" s="46">
        <f>'BOM Standard solar panel'!F22</f>
        <v>280.72051199999993</v>
      </c>
      <c r="K85" s="46" t="str">
        <f>'BOM Standard solar panel'!G22</f>
        <v>Copper</v>
      </c>
      <c r="L85" s="46">
        <f>'BOM Standard solar panel'!H22</f>
        <v>0.94450000000000001</v>
      </c>
    </row>
    <row r="86" spans="1:12" ht="18.5" customHeight="1" x14ac:dyDescent="0.2">
      <c r="A86" s="232"/>
      <c r="B86" s="233"/>
      <c r="C86" s="233"/>
      <c r="D86" s="220"/>
      <c r="E86" s="46" t="str">
        <f>'BOM Standard solar panel'!A23</f>
        <v>Tabbing wires</v>
      </c>
      <c r="F86" s="46">
        <f>'BOM Standard solar panel'!B23</f>
        <v>0</v>
      </c>
      <c r="G86" s="46" t="str">
        <f>'BOM Standard solar panel'!C23</f>
        <v>Cell wire (tin-plated copper)</v>
      </c>
      <c r="H86" s="46">
        <f>'BOM Standard solar panel'!D23</f>
        <v>0</v>
      </c>
      <c r="I86" s="46">
        <f>'BOM Standard solar panel'!E23</f>
        <v>0</v>
      </c>
      <c r="J86" s="46">
        <f>'BOM Standard solar panel'!F23</f>
        <v>15.901055999999997</v>
      </c>
      <c r="K86" s="46" t="str">
        <f>'BOM Standard solar panel'!G23</f>
        <v>Tin</v>
      </c>
      <c r="L86" s="46">
        <f>'BOM Standard solar panel'!H23</f>
        <v>5.3499999999999999E-2</v>
      </c>
    </row>
    <row r="87" spans="1:12" ht="18.5" customHeight="1" x14ac:dyDescent="0.2">
      <c r="A87" s="232"/>
      <c r="B87" s="233"/>
      <c r="C87" s="233"/>
      <c r="D87" s="220"/>
      <c r="E87" s="46" t="str">
        <f>'BOM Standard solar panel'!A24</f>
        <v>Tabbing wires</v>
      </c>
      <c r="F87" s="46">
        <f>'BOM Standard solar panel'!B24</f>
        <v>0</v>
      </c>
      <c r="G87" s="46" t="str">
        <f>'BOM Standard solar panel'!C24</f>
        <v>Cell wire (tin-plated copper)</v>
      </c>
      <c r="H87" s="46">
        <f>'BOM Standard solar panel'!D24</f>
        <v>0</v>
      </c>
      <c r="I87" s="46">
        <f>'BOM Standard solar panel'!E24</f>
        <v>0</v>
      </c>
      <c r="J87" s="46">
        <f>'BOM Standard solar panel'!F24</f>
        <v>0.59443199999999996</v>
      </c>
      <c r="K87" s="46" t="str">
        <f>'BOM Standard solar panel'!G24</f>
        <v>Silver</v>
      </c>
      <c r="L87" s="46">
        <f>'BOM Standard solar panel'!H24</f>
        <v>2E-3</v>
      </c>
    </row>
    <row r="88" spans="1:12" ht="18.5" customHeight="1" x14ac:dyDescent="0.2">
      <c r="A88" s="232"/>
      <c r="B88" s="233"/>
      <c r="C88" s="233"/>
      <c r="D88" s="220"/>
      <c r="E88" s="46" t="str">
        <f>'BOM Standard solar panel'!A25</f>
        <v>Tabbing wires</v>
      </c>
      <c r="F88" s="46">
        <f>'BOM Standard solar panel'!B25</f>
        <v>0</v>
      </c>
      <c r="G88" s="46" t="str">
        <f>'BOM Standard solar panel'!C25</f>
        <v>Cell wire (tin-plated copper)</v>
      </c>
      <c r="H88" s="46">
        <f>'BOM Standard solar panel'!D25</f>
        <v>0</v>
      </c>
      <c r="I88" s="46">
        <f>'BOM Standard solar panel'!E25</f>
        <v>0</v>
      </c>
      <c r="J88" s="46">
        <f>'BOM Standard solar panel'!F25</f>
        <v>0</v>
      </c>
      <c r="K88" s="46" t="str">
        <f>'BOM Standard solar panel'!G25</f>
        <v>Lead</v>
      </c>
      <c r="L88" s="46">
        <f>'BOM Standard solar panel'!H25</f>
        <v>0</v>
      </c>
    </row>
    <row r="89" spans="1:12" ht="18.5" customHeight="1" x14ac:dyDescent="0.2">
      <c r="A89" s="232"/>
      <c r="B89" s="233"/>
      <c r="C89" s="233"/>
      <c r="D89" s="220"/>
      <c r="E89" s="46" t="str">
        <f>'BOM Standard solar panel'!A26</f>
        <v>Cells</v>
      </c>
      <c r="F89" s="46">
        <f>'BOM Standard solar panel'!B26</f>
        <v>17.399999999999999</v>
      </c>
      <c r="G89" s="46" t="str">
        <f>'BOM Standard solar panel'!C26</f>
        <v>Half-Cut Cell</v>
      </c>
      <c r="H89" s="46">
        <f>'BOM Standard solar panel'!D26</f>
        <v>120</v>
      </c>
      <c r="I89" s="46">
        <f>'BOM Standard solar panel'!E26</f>
        <v>13.5</v>
      </c>
      <c r="J89" s="46">
        <f>'BOM Standard solar panel'!F26</f>
        <v>1620</v>
      </c>
      <c r="K89" s="46" t="str">
        <f>'BOM Standard solar panel'!G26</f>
        <v>Silicon</v>
      </c>
      <c r="L89" s="46">
        <f>'BOM Standard solar panel'!H26</f>
        <v>1</v>
      </c>
    </row>
    <row r="90" spans="1:12" ht="18.5" customHeight="1" x14ac:dyDescent="0.2">
      <c r="A90" s="232"/>
      <c r="B90" s="233"/>
      <c r="C90" s="233"/>
      <c r="D90" s="220"/>
      <c r="E90" s="46" t="str">
        <f>'BOM Standard solar panel'!A27</f>
        <v>Cells</v>
      </c>
      <c r="F90" s="46">
        <f>'BOM Standard solar panel'!B27</f>
        <v>0</v>
      </c>
      <c r="G90" s="46" t="str">
        <f>'BOM Standard solar panel'!C27</f>
        <v>Cell mettalisation</v>
      </c>
      <c r="H90" s="46">
        <f>'BOM Standard solar panel'!D27</f>
        <v>120</v>
      </c>
      <c r="I90" s="46">
        <f>'BOM Standard solar panel'!E27</f>
        <v>0.04</v>
      </c>
      <c r="J90" s="46">
        <f>'BOM Standard solar panel'!F27</f>
        <v>4.8</v>
      </c>
      <c r="K90" s="46" t="str">
        <f>'BOM Standard solar panel'!G27</f>
        <v>Silver</v>
      </c>
      <c r="L90" s="46">
        <f>'BOM Standard solar panel'!H27</f>
        <v>1</v>
      </c>
    </row>
    <row r="91" spans="1:12" ht="18.5" customHeight="1" x14ac:dyDescent="0.2">
      <c r="A91" s="232"/>
      <c r="B91" s="233"/>
      <c r="C91" s="233"/>
      <c r="D91" s="220"/>
      <c r="E91" s="46" t="str">
        <f>'BOM Standard solar panel'!A28</f>
        <v>Cells</v>
      </c>
      <c r="F91" s="46">
        <f>'BOM Standard solar panel'!B28</f>
        <v>0</v>
      </c>
      <c r="G91" s="46" t="str">
        <f>'BOM Standard solar panel'!C28</f>
        <v>Cell Al passivation layer</v>
      </c>
      <c r="H91" s="46">
        <f>'BOM Standard solar panel'!D28</f>
        <v>120</v>
      </c>
      <c r="I91" s="46">
        <f>'BOM Standard solar panel'!E28</f>
        <v>0.4</v>
      </c>
      <c r="J91" s="46">
        <f>'BOM Standard solar panel'!F28</f>
        <v>48</v>
      </c>
      <c r="K91" s="46" t="str">
        <f>'BOM Standard solar panel'!G28</f>
        <v>Aluminum</v>
      </c>
      <c r="L91" s="46">
        <f>'BOM Standard solar panel'!H28</f>
        <v>1</v>
      </c>
    </row>
    <row r="92" spans="1:12" ht="18.5" customHeight="1" x14ac:dyDescent="0.2">
      <c r="A92" s="232"/>
      <c r="B92" s="233"/>
      <c r="C92" s="233"/>
      <c r="D92" s="220"/>
      <c r="E92" s="46" t="str">
        <f>'BOM Standard solar panel'!A29</f>
        <v>Frame</v>
      </c>
      <c r="F92" s="46">
        <f>'BOM Standard solar panel'!B29</f>
        <v>9.8000000000000007</v>
      </c>
      <c r="G92" s="46" t="str">
        <f>'BOM Standard solar panel'!C29</f>
        <v>Long Frame</v>
      </c>
      <c r="H92" s="46">
        <f>'BOM Standard solar panel'!D29</f>
        <v>2</v>
      </c>
      <c r="I92" s="46">
        <f>'BOM Standard solar panel'!E29</f>
        <v>586.94000000000005</v>
      </c>
      <c r="J92" s="46">
        <f>'BOM Standard solar panel'!F29</f>
        <v>1173.8800000000001</v>
      </c>
      <c r="K92" s="46" t="str">
        <f>'BOM Standard solar panel'!G29</f>
        <v>Aluminum</v>
      </c>
      <c r="L92" s="46">
        <f>'BOM Standard solar panel'!H29</f>
        <v>1</v>
      </c>
    </row>
    <row r="93" spans="1:12" ht="18.5" customHeight="1" x14ac:dyDescent="0.2">
      <c r="A93" s="232"/>
      <c r="B93" s="233"/>
      <c r="C93" s="233"/>
      <c r="D93" s="220"/>
      <c r="E93" s="46" t="str">
        <f>'BOM Standard solar panel'!A30</f>
        <v>Frame</v>
      </c>
      <c r="F93" s="46">
        <f>'BOM Standard solar panel'!B30</f>
        <v>0</v>
      </c>
      <c r="G93" s="46" t="str">
        <f>'BOM Standard solar panel'!C30</f>
        <v>Short Frame</v>
      </c>
      <c r="H93" s="46">
        <f>'BOM Standard solar panel'!D30</f>
        <v>2</v>
      </c>
      <c r="I93" s="46">
        <f>'BOM Standard solar panel'!E30</f>
        <v>343.91</v>
      </c>
      <c r="J93" s="46">
        <f>'BOM Standard solar panel'!F30</f>
        <v>687.82</v>
      </c>
      <c r="K93" s="46" t="str">
        <f>'BOM Standard solar panel'!G30</f>
        <v>Aluminum</v>
      </c>
      <c r="L93" s="46">
        <f>'BOM Standard solar panel'!H30</f>
        <v>1</v>
      </c>
    </row>
    <row r="94" spans="1:12" ht="18.5" customHeight="1" x14ac:dyDescent="0.2">
      <c r="A94" s="232"/>
      <c r="B94" s="233"/>
      <c r="C94" s="233"/>
      <c r="D94" s="220"/>
      <c r="E94" s="46" t="str">
        <f>'BOM Standard solar panel'!A31</f>
        <v>Frame</v>
      </c>
      <c r="F94" s="46">
        <f>'BOM Standard solar panel'!B31</f>
        <v>0</v>
      </c>
      <c r="G94" s="46" t="str">
        <f>'BOM Standard solar panel'!C31</f>
        <v>Silicone Glue</v>
      </c>
      <c r="H94" s="46">
        <f>'BOM Standard solar panel'!D31</f>
        <v>1</v>
      </c>
      <c r="I94" s="46">
        <f>'BOM Standard solar panel'!E31</f>
        <v>66</v>
      </c>
      <c r="J94" s="46">
        <f>'BOM Standard solar panel'!F31</f>
        <v>66</v>
      </c>
      <c r="K94" s="46" t="str">
        <f>'BOM Standard solar panel'!G31</f>
        <v>Silione Glue (estimate)</v>
      </c>
      <c r="L94" s="46">
        <f>'BOM Standard solar panel'!H31</f>
        <v>1</v>
      </c>
    </row>
    <row r="95" spans="1:12" ht="18.5" customHeight="1" x14ac:dyDescent="0.2">
      <c r="A95" s="232"/>
      <c r="B95" s="233"/>
      <c r="C95" s="233"/>
      <c r="D95" s="220"/>
      <c r="E95" s="46" t="str">
        <f>'BOM Standard solar panel'!A32</f>
        <v>Encapsulation</v>
      </c>
      <c r="F95" s="46">
        <f>'BOM Standard solar panel'!B32</f>
        <v>0.97</v>
      </c>
      <c r="G95" s="46" t="str">
        <f>'BOM Standard solar panel'!C32</f>
        <v>Encapsulation</v>
      </c>
      <c r="H95" s="46">
        <f>'BOM Standard solar panel'!D32</f>
        <v>1</v>
      </c>
      <c r="I95" s="46">
        <f>'BOM Standard solar panel'!E32</f>
        <v>100</v>
      </c>
      <c r="J95" s="46">
        <f>'BOM Standard solar panel'!F32</f>
        <v>100</v>
      </c>
      <c r="K95" s="46" t="str">
        <f>'BOM Standard solar panel'!G32</f>
        <v>Ethyl Vinyl Acetate (EVA)</v>
      </c>
      <c r="L95" s="46">
        <f>'BOM Standard solar panel'!H32</f>
        <v>1</v>
      </c>
    </row>
    <row r="96" spans="1:12" ht="18.5" customHeight="1" x14ac:dyDescent="0.2">
      <c r="A96" s="232"/>
      <c r="B96" s="233"/>
      <c r="C96" s="233"/>
      <c r="D96" s="220"/>
      <c r="E96" s="46" t="str">
        <f>'BOM Standard solar panel'!A33</f>
        <v>Encapsulation</v>
      </c>
      <c r="F96" s="46">
        <f>'BOM Standard solar panel'!B33</f>
        <v>0</v>
      </c>
      <c r="G96" s="46" t="str">
        <f>'BOM Standard solar panel'!C33</f>
        <v>Encapsulation</v>
      </c>
      <c r="H96" s="46">
        <f>'BOM Standard solar panel'!D33</f>
        <v>0</v>
      </c>
      <c r="I96" s="46">
        <f>'BOM Standard solar panel'!E33</f>
        <v>0</v>
      </c>
      <c r="J96" s="46">
        <f>'BOM Standard solar panel'!F33</f>
        <v>0</v>
      </c>
      <c r="K96" s="46" t="str">
        <f>'BOM Standard solar panel'!G33</f>
        <v>unknown</v>
      </c>
      <c r="L96" s="46">
        <f>'BOM Standard solar panel'!H33</f>
        <v>1</v>
      </c>
    </row>
    <row r="97" spans="1:12" ht="18.5" customHeight="1" x14ac:dyDescent="0.2">
      <c r="A97" s="232"/>
      <c r="B97" s="233"/>
      <c r="C97" s="233"/>
      <c r="D97" s="220"/>
      <c r="E97" s="46" t="str">
        <f>'BOM Standard solar panel'!A34</f>
        <v>Encapsulation</v>
      </c>
      <c r="F97" s="46">
        <f>'BOM Standard solar panel'!B34</f>
        <v>0</v>
      </c>
      <c r="G97" s="46" t="str">
        <f>'BOM Standard solar panel'!C34</f>
        <v>Encapsulation</v>
      </c>
      <c r="H97" s="46">
        <f>'BOM Standard solar panel'!D34</f>
        <v>0</v>
      </c>
      <c r="I97" s="46">
        <f>'BOM Standard solar panel'!E34</f>
        <v>0</v>
      </c>
      <c r="J97" s="46">
        <f>'BOM Standard solar panel'!F34</f>
        <v>0</v>
      </c>
      <c r="K97" s="46" t="str">
        <f>'BOM Standard solar panel'!G34</f>
        <v>unknown</v>
      </c>
      <c r="L97" s="46">
        <f>'BOM Standard solar panel'!H34</f>
        <v>1</v>
      </c>
    </row>
    <row r="98" spans="1:12" ht="18.5" customHeight="1" x14ac:dyDescent="0.2">
      <c r="A98" s="232"/>
      <c r="B98" s="233"/>
      <c r="C98" s="233"/>
      <c r="D98" s="220"/>
      <c r="E98" s="46" t="str">
        <f>'BOM Standard solar panel'!A35</f>
        <v>Junction Box</v>
      </c>
      <c r="F98" s="46">
        <f>'BOM Standard solar panel'!B35</f>
        <v>3.4</v>
      </c>
      <c r="G98" s="46" t="str">
        <f>'BOM Standard solar panel'!C35</f>
        <v>Right Cable Core</v>
      </c>
      <c r="H98" s="46">
        <f>'BOM Standard solar panel'!D35</f>
        <v>1</v>
      </c>
      <c r="I98" s="46">
        <f>'BOM Standard solar panel'!E35</f>
        <v>36</v>
      </c>
      <c r="J98" s="46">
        <f>'BOM Standard solar panel'!F35</f>
        <v>36</v>
      </c>
      <c r="K98" s="46" t="str">
        <f>'BOM Standard solar panel'!G35</f>
        <v>Copper</v>
      </c>
      <c r="L98" s="46">
        <f>'BOM Standard solar panel'!H35</f>
        <v>1</v>
      </c>
    </row>
    <row r="99" spans="1:12" ht="18.5" customHeight="1" x14ac:dyDescent="0.2">
      <c r="A99" s="232"/>
      <c r="B99" s="233"/>
      <c r="C99" s="233"/>
      <c r="D99" s="220"/>
      <c r="E99" s="46" t="str">
        <f>'BOM Standard solar panel'!A36</f>
        <v>Junction Box</v>
      </c>
      <c r="F99" s="46">
        <f>'BOM Standard solar panel'!B36</f>
        <v>0</v>
      </c>
      <c r="G99" s="46" t="str">
        <f>'BOM Standard solar panel'!C36</f>
        <v>Left Cable Core</v>
      </c>
      <c r="H99" s="46">
        <f>'BOM Standard solar panel'!D36</f>
        <v>1</v>
      </c>
      <c r="I99" s="46">
        <f>'BOM Standard solar panel'!E36</f>
        <v>36</v>
      </c>
      <c r="J99" s="46">
        <f>'BOM Standard solar panel'!F36</f>
        <v>36</v>
      </c>
      <c r="K99" s="46" t="str">
        <f>'BOM Standard solar panel'!G36</f>
        <v>Copper</v>
      </c>
      <c r="L99" s="46">
        <f>'BOM Standard solar panel'!H36</f>
        <v>1</v>
      </c>
    </row>
    <row r="100" spans="1:12" ht="18.5" customHeight="1" x14ac:dyDescent="0.2">
      <c r="A100" s="232"/>
      <c r="B100" s="233"/>
      <c r="C100" s="233"/>
      <c r="D100" s="220"/>
      <c r="E100" s="46" t="str">
        <f>'BOM Standard solar panel'!A37</f>
        <v>Junction Box</v>
      </c>
      <c r="F100" s="46">
        <f>'BOM Standard solar panel'!B37</f>
        <v>0</v>
      </c>
      <c r="G100" s="46" t="str">
        <f>'BOM Standard solar panel'!C37</f>
        <v>Right Cable Insulation</v>
      </c>
      <c r="H100" s="46">
        <f>'BOM Standard solar panel'!D37</f>
        <v>1</v>
      </c>
      <c r="I100" s="46">
        <f>'BOM Standard solar panel'!E37</f>
        <v>22.5</v>
      </c>
      <c r="J100" s="46">
        <f>'BOM Standard solar panel'!F37</f>
        <v>22.5</v>
      </c>
      <c r="K100" s="46" t="str">
        <f>'BOM Standard solar panel'!G37</f>
        <v>Polyethylene</v>
      </c>
      <c r="L100" s="46">
        <f>'BOM Standard solar panel'!H37</f>
        <v>1</v>
      </c>
    </row>
    <row r="101" spans="1:12" ht="18.5" customHeight="1" x14ac:dyDescent="0.2">
      <c r="A101" s="232"/>
      <c r="B101" s="233"/>
      <c r="C101" s="233"/>
      <c r="D101" s="220"/>
      <c r="E101" s="46" t="str">
        <f>'BOM Standard solar panel'!A38</f>
        <v>Junction Box</v>
      </c>
      <c r="F101" s="46">
        <f>'BOM Standard solar panel'!B38</f>
        <v>0</v>
      </c>
      <c r="G101" s="46" t="str">
        <f>'BOM Standard solar panel'!C38</f>
        <v>Left Cable Insulation</v>
      </c>
      <c r="H101" s="46">
        <f>'BOM Standard solar panel'!D38</f>
        <v>1</v>
      </c>
      <c r="I101" s="46">
        <f>'BOM Standard solar panel'!E38</f>
        <v>22.5</v>
      </c>
      <c r="J101" s="46">
        <f>'BOM Standard solar panel'!F38</f>
        <v>22.5</v>
      </c>
      <c r="K101" s="46" t="str">
        <f>'BOM Standard solar panel'!G38</f>
        <v>Polyethylene</v>
      </c>
      <c r="L101" s="46">
        <f>'BOM Standard solar panel'!H38</f>
        <v>1</v>
      </c>
    </row>
    <row r="102" spans="1:12" ht="18.5" customHeight="1" x14ac:dyDescent="0.2">
      <c r="A102" s="232"/>
      <c r="B102" s="233"/>
      <c r="C102" s="233"/>
      <c r="D102" s="220"/>
      <c r="E102" s="46" t="str">
        <f>'BOM Standard solar panel'!A39</f>
        <v>Junction Box</v>
      </c>
      <c r="F102" s="46">
        <f>'BOM Standard solar panel'!B39</f>
        <v>0</v>
      </c>
      <c r="G102" s="46" t="str">
        <f>'BOM Standard solar panel'!C39</f>
        <v>Left Box</v>
      </c>
      <c r="H102" s="46">
        <f>'BOM Standard solar panel'!D39</f>
        <v>1</v>
      </c>
      <c r="I102" s="46">
        <f>'BOM Standard solar panel'!E39</f>
        <v>7.75</v>
      </c>
      <c r="J102" s="46">
        <f>'BOM Standard solar panel'!F39</f>
        <v>7.75</v>
      </c>
      <c r="K102" s="46" t="str">
        <f>'BOM Standard solar panel'!G39</f>
        <v>Polypropylene</v>
      </c>
      <c r="L102" s="46">
        <f>'BOM Standard solar panel'!H39</f>
        <v>1</v>
      </c>
    </row>
    <row r="103" spans="1:12" ht="18.5" customHeight="1" x14ac:dyDescent="0.2">
      <c r="A103" s="232"/>
      <c r="B103" s="233"/>
      <c r="C103" s="233"/>
      <c r="D103" s="220"/>
      <c r="E103" s="46" t="str">
        <f>'BOM Standard solar panel'!A40</f>
        <v>Junction Box</v>
      </c>
      <c r="F103" s="46">
        <f>'BOM Standard solar panel'!B40</f>
        <v>0</v>
      </c>
      <c r="G103" s="46" t="str">
        <f>'BOM Standard solar panel'!C40</f>
        <v>Left Lid</v>
      </c>
      <c r="H103" s="46">
        <f>'BOM Standard solar panel'!D40</f>
        <v>1</v>
      </c>
      <c r="I103" s="46">
        <f>'BOM Standard solar panel'!E40</f>
        <v>2.09</v>
      </c>
      <c r="J103" s="46">
        <f>'BOM Standard solar panel'!F40</f>
        <v>2.09</v>
      </c>
      <c r="K103" s="46" t="str">
        <f>'BOM Standard solar panel'!G40</f>
        <v>Polypropylene</v>
      </c>
      <c r="L103" s="46">
        <f>'BOM Standard solar panel'!H40</f>
        <v>1</v>
      </c>
    </row>
    <row r="104" spans="1:12" ht="18.5" customHeight="1" x14ac:dyDescent="0.2">
      <c r="A104" s="232"/>
      <c r="B104" s="233"/>
      <c r="C104" s="233"/>
      <c r="D104" s="220"/>
      <c r="E104" s="46" t="str">
        <f>'BOM Standard solar panel'!A41</f>
        <v>Junction Box</v>
      </c>
      <c r="F104" s="46">
        <f>'BOM Standard solar panel'!B41</f>
        <v>0</v>
      </c>
      <c r="G104" s="46" t="str">
        <f>'BOM Standard solar panel'!C41</f>
        <v>MC4_female</v>
      </c>
      <c r="H104" s="46">
        <f>'BOM Standard solar panel'!D41</f>
        <v>1</v>
      </c>
      <c r="I104" s="46">
        <f>'BOM Standard solar panel'!E41</f>
        <v>9.6999999999999993</v>
      </c>
      <c r="J104" s="46">
        <f>'BOM Standard solar panel'!F41</f>
        <v>9.6999999999999993</v>
      </c>
      <c r="K104" s="46" t="str">
        <f>'BOM Standard solar panel'!G41</f>
        <v>Polypropylene</v>
      </c>
      <c r="L104" s="46">
        <f>'BOM Standard solar panel'!H41</f>
        <v>1</v>
      </c>
    </row>
    <row r="105" spans="1:12" ht="18.5" customHeight="1" x14ac:dyDescent="0.2">
      <c r="A105" s="232"/>
      <c r="B105" s="233"/>
      <c r="C105" s="233"/>
      <c r="D105" s="220"/>
      <c r="E105" s="46" t="str">
        <f>'BOM Standard solar panel'!A42</f>
        <v>Junction Box</v>
      </c>
      <c r="F105" s="46">
        <f>'BOM Standard solar panel'!B42</f>
        <v>0</v>
      </c>
      <c r="G105" s="46" t="str">
        <f>'BOM Standard solar panel'!C42</f>
        <v>MC4_male</v>
      </c>
      <c r="H105" s="46">
        <f>'BOM Standard solar panel'!D42</f>
        <v>1</v>
      </c>
      <c r="I105" s="46">
        <f>'BOM Standard solar panel'!E42</f>
        <v>9.0299999999999994</v>
      </c>
      <c r="J105" s="46">
        <f>'BOM Standard solar panel'!F42</f>
        <v>9.0299999999999994</v>
      </c>
      <c r="K105" s="46" t="str">
        <f>'BOM Standard solar panel'!G42</f>
        <v>Polypropylene</v>
      </c>
      <c r="L105" s="46">
        <f>'BOM Standard solar panel'!H42</f>
        <v>1</v>
      </c>
    </row>
    <row r="106" spans="1:12" ht="18.5" customHeight="1" x14ac:dyDescent="0.2">
      <c r="A106" s="232"/>
      <c r="B106" s="233"/>
      <c r="C106" s="233"/>
      <c r="D106" s="220"/>
      <c r="E106" s="46" t="str">
        <f>'BOM Standard solar panel'!A43</f>
        <v>Junction Box</v>
      </c>
      <c r="F106" s="46">
        <f>'BOM Standard solar panel'!B43</f>
        <v>0</v>
      </c>
      <c r="G106" s="46" t="str">
        <f>'BOM Standard solar panel'!C43</f>
        <v>Middle Box</v>
      </c>
      <c r="H106" s="46">
        <f>'BOM Standard solar panel'!D43</f>
        <v>1</v>
      </c>
      <c r="I106" s="46">
        <f>'BOM Standard solar panel'!E43</f>
        <v>7.75</v>
      </c>
      <c r="J106" s="46">
        <f>'BOM Standard solar panel'!F43</f>
        <v>7.75</v>
      </c>
      <c r="K106" s="46" t="str">
        <f>'BOM Standard solar panel'!G43</f>
        <v>Polypropylene</v>
      </c>
      <c r="L106" s="46">
        <f>'BOM Standard solar panel'!H43</f>
        <v>1</v>
      </c>
    </row>
    <row r="107" spans="1:12" ht="18.5" customHeight="1" x14ac:dyDescent="0.2">
      <c r="A107" s="232"/>
      <c r="B107" s="233"/>
      <c r="C107" s="233"/>
      <c r="D107" s="220"/>
      <c r="E107" s="46" t="str">
        <f>'BOM Standard solar panel'!A44</f>
        <v>Junction Box</v>
      </c>
      <c r="F107" s="46">
        <f>'BOM Standard solar panel'!B44</f>
        <v>0</v>
      </c>
      <c r="G107" s="46" t="str">
        <f>'BOM Standard solar panel'!C44</f>
        <v>Middle Lid</v>
      </c>
      <c r="H107" s="46">
        <f>'BOM Standard solar panel'!D44</f>
        <v>1</v>
      </c>
      <c r="I107" s="46">
        <f>'BOM Standard solar panel'!E44</f>
        <v>2.09</v>
      </c>
      <c r="J107" s="46">
        <f>'BOM Standard solar panel'!F44</f>
        <v>2.09</v>
      </c>
      <c r="K107" s="46" t="str">
        <f>'BOM Standard solar panel'!G44</f>
        <v>Polypropylene</v>
      </c>
      <c r="L107" s="46">
        <f>'BOM Standard solar panel'!H44</f>
        <v>1</v>
      </c>
    </row>
    <row r="108" spans="1:12" ht="18.5" customHeight="1" x14ac:dyDescent="0.2">
      <c r="A108" s="232"/>
      <c r="B108" s="233"/>
      <c r="C108" s="233"/>
      <c r="D108" s="220"/>
      <c r="E108" s="46" t="str">
        <f>'BOM Standard solar panel'!A45</f>
        <v>Junction Box</v>
      </c>
      <c r="F108" s="46">
        <f>'BOM Standard solar panel'!B45</f>
        <v>0</v>
      </c>
      <c r="G108" s="46" t="str">
        <f>'BOM Standard solar panel'!C45</f>
        <v>Right Box</v>
      </c>
      <c r="H108" s="46">
        <f>'BOM Standard solar panel'!D45</f>
        <v>1</v>
      </c>
      <c r="I108" s="46">
        <f>'BOM Standard solar panel'!E45</f>
        <v>7.75</v>
      </c>
      <c r="J108" s="46">
        <f>'BOM Standard solar panel'!F45</f>
        <v>7.75</v>
      </c>
      <c r="K108" s="46" t="str">
        <f>'BOM Standard solar panel'!G45</f>
        <v>Polypropylene</v>
      </c>
      <c r="L108" s="46">
        <f>'BOM Standard solar panel'!H45</f>
        <v>1</v>
      </c>
    </row>
    <row r="109" spans="1:12" ht="18.5" customHeight="1" x14ac:dyDescent="0.2">
      <c r="A109" s="232"/>
      <c r="B109" s="233"/>
      <c r="C109" s="233"/>
      <c r="D109" s="220"/>
      <c r="E109" s="46" t="str">
        <f>'BOM Standard solar panel'!A46</f>
        <v>Junction Box</v>
      </c>
      <c r="F109" s="46">
        <f>'BOM Standard solar panel'!B46</f>
        <v>0</v>
      </c>
      <c r="G109" s="46" t="str">
        <f>'BOM Standard solar panel'!C46</f>
        <v>Right Lid</v>
      </c>
      <c r="H109" s="46">
        <f>'BOM Standard solar panel'!D46</f>
        <v>1</v>
      </c>
      <c r="I109" s="46">
        <f>'BOM Standard solar panel'!E46</f>
        <v>2.09</v>
      </c>
      <c r="J109" s="46">
        <f>'BOM Standard solar panel'!F46</f>
        <v>2.09</v>
      </c>
      <c r="K109" s="46" t="str">
        <f>'BOM Standard solar panel'!G46</f>
        <v>Polypropylene</v>
      </c>
      <c r="L109" s="46">
        <f>'BOM Standard solar panel'!H46</f>
        <v>1</v>
      </c>
    </row>
    <row r="110" spans="1:12" ht="18.5" customHeight="1" x14ac:dyDescent="0.2">
      <c r="A110" s="232"/>
      <c r="B110" s="233"/>
      <c r="C110" s="233"/>
      <c r="D110" s="220"/>
      <c r="E110" s="46" t="str">
        <f>'BOM Standard solar panel'!A47</f>
        <v>Junction Box</v>
      </c>
      <c r="F110" s="46">
        <f>'BOM Standard solar panel'!B47</f>
        <v>0</v>
      </c>
      <c r="G110" s="46" t="str">
        <f>'BOM Standard solar panel'!C47</f>
        <v>Silicone Glue</v>
      </c>
      <c r="H110" s="46">
        <f>'BOM Standard solar panel'!D47</f>
        <v>1</v>
      </c>
      <c r="I110" s="46">
        <f>'BOM Standard solar panel'!E47</f>
        <v>24</v>
      </c>
      <c r="J110" s="46">
        <f>'BOM Standard solar panel'!F47</f>
        <v>24</v>
      </c>
      <c r="K110" s="46" t="str">
        <f>'BOM Standard solar panel'!G47</f>
        <v>Silicone Glue (estimate)</v>
      </c>
      <c r="L110" s="46">
        <f>'BOM Standard solar panel'!H47</f>
        <v>1</v>
      </c>
    </row>
    <row r="111" spans="1:12" ht="18.5" customHeight="1" x14ac:dyDescent="0.2">
      <c r="A111" s="232"/>
      <c r="B111" s="233"/>
      <c r="C111" s="233"/>
      <c r="D111" s="220"/>
      <c r="E111" s="46" t="str">
        <f>'BOM Standard solar panel'!A48</f>
        <v>TOTAL</v>
      </c>
      <c r="F111" s="46">
        <f>'BOM Standard solar panel'!B48</f>
        <v>0</v>
      </c>
      <c r="G111" s="46">
        <f>'BOM Standard solar panel'!C48</f>
        <v>0</v>
      </c>
      <c r="H111" s="46">
        <f>'BOM Standard solar panel'!D48</f>
        <v>0</v>
      </c>
      <c r="I111" s="46">
        <f>'BOM Standard solar panel'!E48</f>
        <v>36002.542999999983</v>
      </c>
      <c r="J111" s="46">
        <f>'BOM Standard solar panel'!F48</f>
        <v>38953.585999999988</v>
      </c>
      <c r="K111" s="46">
        <f>'BOM Standard solar panel'!G48</f>
        <v>0</v>
      </c>
      <c r="L111" s="46">
        <f>'BOM Standard solar panel'!H48</f>
        <v>0</v>
      </c>
    </row>
    <row r="112" spans="1:12" s="240" customFormat="1" ht="19" x14ac:dyDescent="0.2"/>
    <row r="113" spans="1:18" x14ac:dyDescent="0.2">
      <c r="A113" s="229" t="s">
        <v>270</v>
      </c>
      <c r="B113" s="228" t="s">
        <v>271</v>
      </c>
      <c r="C113" s="228"/>
      <c r="D113" s="221"/>
      <c r="E113" s="225" t="s">
        <v>272</v>
      </c>
      <c r="F113" s="226"/>
      <c r="G113" s="226"/>
      <c r="H113" s="227"/>
      <c r="J113" s="225" t="s">
        <v>273</v>
      </c>
      <c r="K113" s="226"/>
      <c r="L113" s="226"/>
      <c r="M113" s="227"/>
      <c r="O113" s="225" t="s">
        <v>274</v>
      </c>
      <c r="P113" s="226"/>
      <c r="Q113" s="226"/>
      <c r="R113" s="227"/>
    </row>
    <row r="114" spans="1:18" x14ac:dyDescent="0.2">
      <c r="A114" s="229"/>
      <c r="B114" s="228"/>
      <c r="C114" s="228"/>
      <c r="D114" s="221"/>
      <c r="E114" s="133" t="str">
        <f t="shared" ref="E114:E141" si="32">E64</f>
        <v>Category</v>
      </c>
      <c r="F114" s="144" t="str">
        <f t="shared" ref="F114:F141" si="33">G64</f>
        <v>Part name</v>
      </c>
      <c r="G114" s="144" t="str">
        <f t="shared" ref="G114:G141" si="34">J64</f>
        <v>Total Mass [gram]</v>
      </c>
      <c r="H114" s="145" t="str">
        <f t="shared" ref="H114:H141" si="35">K64</f>
        <v xml:space="preserve">Material </v>
      </c>
      <c r="J114" s="133" t="str">
        <f>E64</f>
        <v>Category</v>
      </c>
      <c r="K114" s="144" t="str">
        <f>F64</f>
        <v>Part Cost (€ per part)</v>
      </c>
      <c r="L114" s="144" t="str">
        <f>J64</f>
        <v>Total Mass [gram]</v>
      </c>
      <c r="M114" s="145" t="str">
        <f>K64</f>
        <v xml:space="preserve">Material </v>
      </c>
      <c r="O114" s="133" t="s">
        <v>202</v>
      </c>
      <c r="P114" s="144" t="s">
        <v>204</v>
      </c>
      <c r="Q114" s="144" t="str">
        <f>J64</f>
        <v>Total Mass [gram]</v>
      </c>
      <c r="R114" s="145" t="str">
        <f>K64</f>
        <v xml:space="preserve">Material </v>
      </c>
    </row>
    <row r="115" spans="1:18" x14ac:dyDescent="0.2">
      <c r="A115" s="229"/>
      <c r="B115" s="228"/>
      <c r="C115" s="228"/>
      <c r="D115" s="221"/>
      <c r="E115" s="9" t="str">
        <f t="shared" si="32"/>
        <v>Back Glass</v>
      </c>
      <c r="F115" t="str">
        <f t="shared" si="33"/>
        <v>Back Glass</v>
      </c>
      <c r="G115">
        <f t="shared" si="34"/>
        <v>17350.009999999998</v>
      </c>
      <c r="H115" s="10" t="str">
        <f t="shared" si="35"/>
        <v>Low-iron solar Glass containing Antimony</v>
      </c>
      <c r="J115" s="9" t="str">
        <f t="shared" ref="J115:J127" si="36">E98</f>
        <v>Junction Box</v>
      </c>
      <c r="K115" t="str">
        <f t="shared" ref="K115:K127" si="37">G98</f>
        <v>Right Cable Core</v>
      </c>
      <c r="L115">
        <f t="shared" ref="L115:L127" si="38">J98</f>
        <v>36</v>
      </c>
      <c r="M115" s="10" t="str">
        <f t="shared" ref="M115:M127" si="39">K98</f>
        <v>Copper</v>
      </c>
      <c r="O115" s="9" t="str">
        <f>E92</f>
        <v>Frame</v>
      </c>
      <c r="P115" s="31" t="str">
        <f>G92</f>
        <v>Long Frame</v>
      </c>
      <c r="Q115" s="31">
        <f>J92*$D$44</f>
        <v>1173.8800000000001</v>
      </c>
      <c r="R115" s="146" t="str">
        <f>K92</f>
        <v>Aluminum</v>
      </c>
    </row>
    <row r="116" spans="1:18" x14ac:dyDescent="0.2">
      <c r="A116" s="229"/>
      <c r="B116" s="228"/>
      <c r="C116" s="228"/>
      <c r="D116" s="221"/>
      <c r="E116" s="9" t="str">
        <f t="shared" si="32"/>
        <v>Back Glass</v>
      </c>
      <c r="F116" t="str">
        <f t="shared" si="33"/>
        <v>Back Glass</v>
      </c>
      <c r="G116">
        <f t="shared" si="34"/>
        <v>0</v>
      </c>
      <c r="H116" s="10" t="str">
        <f t="shared" si="35"/>
        <v>Antimony</v>
      </c>
      <c r="J116" s="9" t="str">
        <f t="shared" si="36"/>
        <v>Junction Box</v>
      </c>
      <c r="K116" t="str">
        <f t="shared" si="37"/>
        <v>Left Cable Core</v>
      </c>
      <c r="L116">
        <f t="shared" si="38"/>
        <v>36</v>
      </c>
      <c r="M116" s="10" t="str">
        <f t="shared" si="39"/>
        <v>Copper</v>
      </c>
      <c r="O116" s="9" t="str">
        <f>E93</f>
        <v>Frame</v>
      </c>
      <c r="P116" s="24" t="str">
        <f>G93</f>
        <v>Short Frame</v>
      </c>
      <c r="Q116" s="24">
        <f>J93*$D$44</f>
        <v>687.82</v>
      </c>
      <c r="R116" s="39" t="str">
        <f>K93</f>
        <v>Aluminum</v>
      </c>
    </row>
    <row r="117" spans="1:18" x14ac:dyDescent="0.2">
      <c r="A117" s="229"/>
      <c r="B117" s="228"/>
      <c r="C117" s="228"/>
      <c r="D117" s="221"/>
      <c r="E117" s="9" t="str">
        <f t="shared" si="32"/>
        <v>Front Glass</v>
      </c>
      <c r="F117" t="str">
        <f t="shared" si="33"/>
        <v>Front Glass</v>
      </c>
      <c r="G117">
        <f t="shared" si="34"/>
        <v>17353.151999999998</v>
      </c>
      <c r="H117" s="10" t="str">
        <f t="shared" si="35"/>
        <v>Low-iron solar Glass containing Antimony</v>
      </c>
      <c r="J117" s="9" t="str">
        <f t="shared" si="36"/>
        <v>Junction Box</v>
      </c>
      <c r="K117" t="str">
        <f t="shared" si="37"/>
        <v>Right Cable Insulation</v>
      </c>
      <c r="L117">
        <f t="shared" si="38"/>
        <v>22.5</v>
      </c>
      <c r="M117" s="10" t="str">
        <f t="shared" si="39"/>
        <v>Polyethylene</v>
      </c>
      <c r="O117" s="11" t="str">
        <f>E94</f>
        <v>Frame</v>
      </c>
      <c r="P117" s="45" t="str">
        <f>G94</f>
        <v>Silicone Glue</v>
      </c>
      <c r="Q117" s="45">
        <f>J94*$D$44</f>
        <v>66</v>
      </c>
      <c r="R117" s="55" t="str">
        <f>K94</f>
        <v>Silione Glue (estimate)</v>
      </c>
    </row>
    <row r="118" spans="1:18" x14ac:dyDescent="0.2">
      <c r="A118" s="229"/>
      <c r="B118" s="228"/>
      <c r="C118" s="228"/>
      <c r="D118" s="221"/>
      <c r="E118" s="9" t="str">
        <f t="shared" si="32"/>
        <v>Front Glass</v>
      </c>
      <c r="F118" t="str">
        <f t="shared" si="33"/>
        <v>Front Glass</v>
      </c>
      <c r="G118">
        <f t="shared" si="34"/>
        <v>0</v>
      </c>
      <c r="H118" s="10" t="str">
        <f t="shared" si="35"/>
        <v>Antimony</v>
      </c>
      <c r="J118" s="9" t="str">
        <f t="shared" si="36"/>
        <v>Junction Box</v>
      </c>
      <c r="K118" t="str">
        <f t="shared" si="37"/>
        <v>Left Cable Insulation</v>
      </c>
      <c r="L118">
        <f t="shared" si="38"/>
        <v>22.5</v>
      </c>
      <c r="M118" s="10" t="str">
        <f t="shared" si="39"/>
        <v>Polyethylene</v>
      </c>
    </row>
    <row r="119" spans="1:18" x14ac:dyDescent="0.2">
      <c r="A119" s="229"/>
      <c r="B119" s="228"/>
      <c r="C119" s="228"/>
      <c r="D119" s="221"/>
      <c r="E119" s="9" t="str">
        <f t="shared" si="32"/>
        <v>Bus Bar Wires</v>
      </c>
      <c r="F119" t="str">
        <f t="shared" si="33"/>
        <v xml:space="preserve">BB Wire M Side One Piece </v>
      </c>
      <c r="G119">
        <f t="shared" si="34"/>
        <v>3.1621859999999997</v>
      </c>
      <c r="H119" s="10" t="str">
        <f t="shared" si="35"/>
        <v>Copper</v>
      </c>
      <c r="J119" s="9" t="str">
        <f t="shared" si="36"/>
        <v>Junction Box</v>
      </c>
      <c r="K119" t="str">
        <f t="shared" si="37"/>
        <v>Left Box</v>
      </c>
      <c r="L119">
        <f t="shared" si="38"/>
        <v>7.75</v>
      </c>
      <c r="M119" s="10" t="str">
        <f t="shared" si="39"/>
        <v>Polypropylene</v>
      </c>
    </row>
    <row r="120" spans="1:18" x14ac:dyDescent="0.2">
      <c r="A120" s="229"/>
      <c r="B120" s="228"/>
      <c r="C120" s="228"/>
      <c r="D120" s="221"/>
      <c r="E120" s="9" t="str">
        <f t="shared" si="32"/>
        <v>Bus Bar Wires</v>
      </c>
      <c r="F120" t="str">
        <f t="shared" si="33"/>
        <v xml:space="preserve">BB Wire M Side One Piece </v>
      </c>
      <c r="G120">
        <f t="shared" si="34"/>
        <v>0.179118</v>
      </c>
      <c r="H120" s="10" t="str">
        <f t="shared" si="35"/>
        <v>Tin</v>
      </c>
      <c r="J120" s="9" t="str">
        <f t="shared" si="36"/>
        <v>Junction Box</v>
      </c>
      <c r="K120" t="str">
        <f t="shared" si="37"/>
        <v>Left Lid</v>
      </c>
      <c r="L120">
        <f t="shared" si="38"/>
        <v>2.09</v>
      </c>
      <c r="M120" s="10" t="str">
        <f t="shared" si="39"/>
        <v>Polypropylene</v>
      </c>
    </row>
    <row r="121" spans="1:18" x14ac:dyDescent="0.2">
      <c r="A121" s="229"/>
      <c r="B121" s="228"/>
      <c r="C121" s="228"/>
      <c r="D121" s="221"/>
      <c r="E121" s="9" t="str">
        <f t="shared" si="32"/>
        <v>Bus Bar Wires</v>
      </c>
      <c r="F121" t="str">
        <f t="shared" si="33"/>
        <v xml:space="preserve">BB Wire M Side One Piece </v>
      </c>
      <c r="G121">
        <f t="shared" si="34"/>
        <v>6.6959999999999997E-3</v>
      </c>
      <c r="H121" s="10" t="str">
        <f t="shared" si="35"/>
        <v>Silver</v>
      </c>
      <c r="J121" s="9" t="str">
        <f t="shared" si="36"/>
        <v>Junction Box</v>
      </c>
      <c r="K121" t="str">
        <f t="shared" si="37"/>
        <v>MC4_female</v>
      </c>
      <c r="L121">
        <f t="shared" si="38"/>
        <v>9.6999999999999993</v>
      </c>
      <c r="M121" s="10" t="str">
        <f t="shared" si="39"/>
        <v>Polypropylene</v>
      </c>
    </row>
    <row r="122" spans="1:18" x14ac:dyDescent="0.2">
      <c r="A122" s="229"/>
      <c r="B122" s="228"/>
      <c r="C122" s="228"/>
      <c r="D122" s="221"/>
      <c r="E122" s="9" t="str">
        <f t="shared" si="32"/>
        <v>Bus Bar Wires</v>
      </c>
      <c r="F122" t="str">
        <f t="shared" si="33"/>
        <v xml:space="preserve">BB Wire M Side One Piece </v>
      </c>
      <c r="G122">
        <f t="shared" si="34"/>
        <v>0</v>
      </c>
      <c r="H122" s="10" t="str">
        <f t="shared" si="35"/>
        <v>Lead</v>
      </c>
      <c r="J122" s="9" t="str">
        <f t="shared" si="36"/>
        <v>Junction Box</v>
      </c>
      <c r="K122" t="str">
        <f t="shared" si="37"/>
        <v>MC4_male</v>
      </c>
      <c r="L122">
        <f t="shared" si="38"/>
        <v>9.0299999999999994</v>
      </c>
      <c r="M122" s="10" t="str">
        <f t="shared" si="39"/>
        <v>Polypropylene</v>
      </c>
    </row>
    <row r="123" spans="1:18" x14ac:dyDescent="0.2">
      <c r="A123" s="229"/>
      <c r="B123" s="228"/>
      <c r="C123" s="228"/>
      <c r="D123" s="221"/>
      <c r="E123" s="9" t="str">
        <f t="shared" si="32"/>
        <v>Bus Bar Wires</v>
      </c>
      <c r="F123" t="str">
        <f t="shared" si="33"/>
        <v xml:space="preserve">BB Wire M Mid One Piece </v>
      </c>
      <c r="G123">
        <f t="shared" si="34"/>
        <v>6.501938</v>
      </c>
      <c r="H123" s="10" t="str">
        <f t="shared" si="35"/>
        <v>Copper</v>
      </c>
      <c r="J123" s="9" t="str">
        <f t="shared" si="36"/>
        <v>Junction Box</v>
      </c>
      <c r="K123" t="str">
        <f t="shared" si="37"/>
        <v>Middle Box</v>
      </c>
      <c r="L123">
        <f t="shared" si="38"/>
        <v>7.75</v>
      </c>
      <c r="M123" s="10" t="str">
        <f t="shared" si="39"/>
        <v>Polypropylene</v>
      </c>
    </row>
    <row r="124" spans="1:18" x14ac:dyDescent="0.2">
      <c r="A124" s="229"/>
      <c r="B124" s="228"/>
      <c r="C124" s="228"/>
      <c r="D124" s="221"/>
      <c r="E124" s="9" t="str">
        <f t="shared" si="32"/>
        <v>Bus Bar Wires</v>
      </c>
      <c r="F124" t="str">
        <f t="shared" si="33"/>
        <v xml:space="preserve">BB Wire M Mid One Piece </v>
      </c>
      <c r="G124">
        <f t="shared" si="34"/>
        <v>0.36829400000000001</v>
      </c>
      <c r="H124" s="10" t="str">
        <f t="shared" si="35"/>
        <v>Tin</v>
      </c>
      <c r="J124" s="9" t="str">
        <f t="shared" si="36"/>
        <v>Junction Box</v>
      </c>
      <c r="K124" t="str">
        <f t="shared" si="37"/>
        <v>Middle Lid</v>
      </c>
      <c r="L124">
        <f t="shared" si="38"/>
        <v>2.09</v>
      </c>
      <c r="M124" s="10" t="str">
        <f t="shared" si="39"/>
        <v>Polypropylene</v>
      </c>
    </row>
    <row r="125" spans="1:18" x14ac:dyDescent="0.2">
      <c r="A125" s="229"/>
      <c r="B125" s="228"/>
      <c r="C125" s="228"/>
      <c r="D125" s="221"/>
      <c r="E125" s="9" t="str">
        <f t="shared" si="32"/>
        <v>Bus Bar Wires</v>
      </c>
      <c r="F125" t="str">
        <f t="shared" si="33"/>
        <v xml:space="preserve">BB Wire M Mid One Piece </v>
      </c>
      <c r="G125">
        <f t="shared" si="34"/>
        <v>1.3768000000000001E-2</v>
      </c>
      <c r="H125" s="10" t="str">
        <f t="shared" si="35"/>
        <v>Silver</v>
      </c>
      <c r="J125" s="9" t="str">
        <f t="shared" si="36"/>
        <v>Junction Box</v>
      </c>
      <c r="K125" t="str">
        <f t="shared" si="37"/>
        <v>Right Box</v>
      </c>
      <c r="L125">
        <f t="shared" si="38"/>
        <v>7.75</v>
      </c>
      <c r="M125" s="10" t="str">
        <f t="shared" si="39"/>
        <v>Polypropylene</v>
      </c>
    </row>
    <row r="126" spans="1:18" x14ac:dyDescent="0.2">
      <c r="A126" s="229"/>
      <c r="B126" s="228"/>
      <c r="C126" s="228"/>
      <c r="D126" s="221"/>
      <c r="E126" s="9" t="str">
        <f t="shared" si="32"/>
        <v>Bus Bar Wires</v>
      </c>
      <c r="F126" t="str">
        <f t="shared" si="33"/>
        <v xml:space="preserve">BB Wire M Mid One Piece </v>
      </c>
      <c r="G126">
        <f t="shared" si="34"/>
        <v>0</v>
      </c>
      <c r="H126" s="10" t="str">
        <f t="shared" si="35"/>
        <v>Lead</v>
      </c>
      <c r="J126" s="9" t="str">
        <f t="shared" si="36"/>
        <v>Junction Box</v>
      </c>
      <c r="K126" t="str">
        <f t="shared" si="37"/>
        <v>Right Lid</v>
      </c>
      <c r="L126">
        <f t="shared" si="38"/>
        <v>2.09</v>
      </c>
      <c r="M126" s="10" t="str">
        <f t="shared" si="39"/>
        <v>Polypropylene</v>
      </c>
    </row>
    <row r="127" spans="1:18" x14ac:dyDescent="0.2">
      <c r="A127" s="229"/>
      <c r="B127" s="228"/>
      <c r="C127" s="228"/>
      <c r="D127" s="221"/>
      <c r="E127" s="9" t="str">
        <f t="shared" si="32"/>
        <v>Bus Bar Wires</v>
      </c>
      <c r="F127" t="str">
        <f t="shared" si="33"/>
        <v xml:space="preserve">Wire BB </v>
      </c>
      <c r="G127">
        <f t="shared" si="34"/>
        <v>32.641919999999999</v>
      </c>
      <c r="H127" s="10" t="str">
        <f t="shared" si="35"/>
        <v>Copper</v>
      </c>
      <c r="J127" s="11" t="str">
        <f t="shared" si="36"/>
        <v>Junction Box</v>
      </c>
      <c r="K127" s="2" t="str">
        <f t="shared" si="37"/>
        <v>Silicone Glue</v>
      </c>
      <c r="L127" s="2">
        <f t="shared" si="38"/>
        <v>24</v>
      </c>
      <c r="M127" s="12" t="str">
        <f t="shared" si="39"/>
        <v>Silicone Glue (estimate)</v>
      </c>
    </row>
    <row r="128" spans="1:18" x14ac:dyDescent="0.2">
      <c r="A128" s="229"/>
      <c r="B128" s="228"/>
      <c r="C128" s="228"/>
      <c r="D128" s="221"/>
      <c r="E128" s="9" t="str">
        <f t="shared" si="32"/>
        <v>Bus Bar Wires</v>
      </c>
      <c r="F128" t="str">
        <f t="shared" si="33"/>
        <v xml:space="preserve">Wire BB </v>
      </c>
      <c r="G128">
        <f t="shared" si="34"/>
        <v>1.8489600000000002</v>
      </c>
      <c r="H128" s="10" t="str">
        <f t="shared" si="35"/>
        <v>Tin</v>
      </c>
    </row>
    <row r="129" spans="1:8" x14ac:dyDescent="0.2">
      <c r="A129" s="229"/>
      <c r="B129" s="228"/>
      <c r="C129" s="228"/>
      <c r="D129" s="221"/>
      <c r="E129" s="9" t="str">
        <f t="shared" si="32"/>
        <v>Bus Bar Wires</v>
      </c>
      <c r="F129" t="str">
        <f t="shared" si="33"/>
        <v xml:space="preserve">Wire BB </v>
      </c>
      <c r="G129">
        <f t="shared" si="34"/>
        <v>6.9120000000000001E-2</v>
      </c>
      <c r="H129" s="10" t="str">
        <f t="shared" si="35"/>
        <v>Silver</v>
      </c>
    </row>
    <row r="130" spans="1:8" x14ac:dyDescent="0.2">
      <c r="A130" s="229"/>
      <c r="B130" s="228"/>
      <c r="C130" s="228"/>
      <c r="D130" s="221"/>
      <c r="E130" s="9" t="str">
        <f t="shared" si="32"/>
        <v>Bus Bar Wires</v>
      </c>
      <c r="F130" t="str">
        <f t="shared" si="33"/>
        <v xml:space="preserve">Wire BB </v>
      </c>
      <c r="G130">
        <f t="shared" si="34"/>
        <v>0</v>
      </c>
      <c r="H130" s="10" t="str">
        <f t="shared" si="35"/>
        <v>Lead</v>
      </c>
    </row>
    <row r="131" spans="1:8" x14ac:dyDescent="0.2">
      <c r="A131" s="229"/>
      <c r="B131" s="228"/>
      <c r="C131" s="228"/>
      <c r="D131" s="221"/>
      <c r="E131" s="9" t="str">
        <f t="shared" si="32"/>
        <v>Bus Bar Wires</v>
      </c>
      <c r="F131" t="str">
        <f t="shared" si="33"/>
        <v xml:space="preserve">BB Wire 2 Cells </v>
      </c>
      <c r="G131">
        <f t="shared" si="34"/>
        <v>17.630037000000002</v>
      </c>
      <c r="H131" s="10" t="str">
        <f t="shared" si="35"/>
        <v>Copper</v>
      </c>
    </row>
    <row r="132" spans="1:8" x14ac:dyDescent="0.2">
      <c r="A132" s="229"/>
      <c r="B132" s="228"/>
      <c r="C132" s="228"/>
      <c r="D132" s="221"/>
      <c r="E132" s="9" t="str">
        <f t="shared" si="32"/>
        <v>Bus Bar Wires</v>
      </c>
      <c r="F132" t="str">
        <f t="shared" si="33"/>
        <v xml:space="preserve">BB Wire 2 Cells </v>
      </c>
      <c r="G132">
        <f t="shared" si="34"/>
        <v>0.99863100000000005</v>
      </c>
      <c r="H132" s="10" t="str">
        <f t="shared" si="35"/>
        <v>Tin</v>
      </c>
    </row>
    <row r="133" spans="1:8" x14ac:dyDescent="0.2">
      <c r="A133" s="229"/>
      <c r="B133" s="228"/>
      <c r="C133" s="228"/>
      <c r="D133" s="221"/>
      <c r="E133" s="9" t="str">
        <f t="shared" si="32"/>
        <v>Bus Bar Wires</v>
      </c>
      <c r="F133" t="str">
        <f t="shared" si="33"/>
        <v xml:space="preserve">BB Wire 2 Cells </v>
      </c>
      <c r="G133">
        <f t="shared" si="34"/>
        <v>3.7332000000000004E-2</v>
      </c>
      <c r="H133" s="10" t="str">
        <f t="shared" si="35"/>
        <v>Silver</v>
      </c>
    </row>
    <row r="134" spans="1:8" x14ac:dyDescent="0.2">
      <c r="A134" s="229"/>
      <c r="B134" s="228"/>
      <c r="C134" s="228"/>
      <c r="D134" s="221"/>
      <c r="E134" s="9" t="str">
        <f t="shared" si="32"/>
        <v>Bus Bar Wires</v>
      </c>
      <c r="F134" t="str">
        <f t="shared" si="33"/>
        <v xml:space="preserve">BB Wire 2 Cells </v>
      </c>
      <c r="G134">
        <f t="shared" si="34"/>
        <v>0</v>
      </c>
      <c r="H134" s="10" t="str">
        <f t="shared" si="35"/>
        <v>Lead</v>
      </c>
    </row>
    <row r="135" spans="1:8" x14ac:dyDescent="0.2">
      <c r="A135" s="229"/>
      <c r="B135" s="228"/>
      <c r="C135" s="228"/>
      <c r="D135" s="221"/>
      <c r="E135" s="9" t="str">
        <f t="shared" si="32"/>
        <v>Tabbing wires</v>
      </c>
      <c r="F135" t="str">
        <f t="shared" si="33"/>
        <v>Cell wire (tin-plated copper)</v>
      </c>
      <c r="G135">
        <f t="shared" si="34"/>
        <v>280.72051199999993</v>
      </c>
      <c r="H135" s="10" t="str">
        <f t="shared" si="35"/>
        <v>Copper</v>
      </c>
    </row>
    <row r="136" spans="1:8" x14ac:dyDescent="0.2">
      <c r="A136" s="229"/>
      <c r="B136" s="228"/>
      <c r="C136" s="228"/>
      <c r="D136" s="221"/>
      <c r="E136" s="9" t="str">
        <f t="shared" si="32"/>
        <v>Tabbing wires</v>
      </c>
      <c r="F136" t="str">
        <f t="shared" si="33"/>
        <v>Cell wire (tin-plated copper)</v>
      </c>
      <c r="G136">
        <f t="shared" si="34"/>
        <v>15.901055999999997</v>
      </c>
      <c r="H136" s="10" t="str">
        <f t="shared" si="35"/>
        <v>Tin</v>
      </c>
    </row>
    <row r="137" spans="1:8" x14ac:dyDescent="0.2">
      <c r="A137" s="229"/>
      <c r="B137" s="228"/>
      <c r="C137" s="228"/>
      <c r="D137" s="221"/>
      <c r="E137" s="9" t="str">
        <f t="shared" si="32"/>
        <v>Tabbing wires</v>
      </c>
      <c r="F137" t="str">
        <f t="shared" si="33"/>
        <v>Cell wire (tin-plated copper)</v>
      </c>
      <c r="G137">
        <f t="shared" si="34"/>
        <v>0.59443199999999996</v>
      </c>
      <c r="H137" s="10" t="str">
        <f t="shared" si="35"/>
        <v>Silver</v>
      </c>
    </row>
    <row r="138" spans="1:8" x14ac:dyDescent="0.2">
      <c r="A138" s="229"/>
      <c r="B138" s="228"/>
      <c r="C138" s="228"/>
      <c r="D138" s="221"/>
      <c r="E138" s="9" t="str">
        <f t="shared" si="32"/>
        <v>Tabbing wires</v>
      </c>
      <c r="F138" t="str">
        <f t="shared" si="33"/>
        <v>Cell wire (tin-plated copper)</v>
      </c>
      <c r="G138">
        <f t="shared" si="34"/>
        <v>0</v>
      </c>
      <c r="H138" s="10" t="str">
        <f t="shared" si="35"/>
        <v>Lead</v>
      </c>
    </row>
    <row r="139" spans="1:8" x14ac:dyDescent="0.2">
      <c r="A139" s="229"/>
      <c r="B139" s="228"/>
      <c r="C139" s="228"/>
      <c r="D139" s="221"/>
      <c r="E139" s="9" t="str">
        <f t="shared" si="32"/>
        <v>Cells</v>
      </c>
      <c r="F139" t="str">
        <f t="shared" si="33"/>
        <v>Half-Cut Cell</v>
      </c>
      <c r="G139">
        <f t="shared" si="34"/>
        <v>1620</v>
      </c>
      <c r="H139" s="10" t="str">
        <f t="shared" si="35"/>
        <v>Silicon</v>
      </c>
    </row>
    <row r="140" spans="1:8" x14ac:dyDescent="0.2">
      <c r="A140" s="229"/>
      <c r="B140" s="228"/>
      <c r="C140" s="228"/>
      <c r="D140" s="221"/>
      <c r="E140" s="9" t="str">
        <f t="shared" si="32"/>
        <v>Cells</v>
      </c>
      <c r="F140" t="str">
        <f t="shared" si="33"/>
        <v>Cell mettalisation</v>
      </c>
      <c r="G140">
        <f t="shared" si="34"/>
        <v>4.8</v>
      </c>
      <c r="H140" s="10" t="str">
        <f t="shared" si="35"/>
        <v>Silver</v>
      </c>
    </row>
    <row r="141" spans="1:8" x14ac:dyDescent="0.2">
      <c r="A141" s="229"/>
      <c r="B141" s="228"/>
      <c r="C141" s="228"/>
      <c r="D141" s="221"/>
      <c r="E141" s="9" t="str">
        <f t="shared" si="32"/>
        <v>Cells</v>
      </c>
      <c r="F141" t="str">
        <f t="shared" si="33"/>
        <v>Cell Al passivation layer</v>
      </c>
      <c r="G141">
        <f t="shared" si="34"/>
        <v>48</v>
      </c>
      <c r="H141" s="10" t="str">
        <f t="shared" si="35"/>
        <v>Aluminum</v>
      </c>
    </row>
    <row r="142" spans="1:8" x14ac:dyDescent="0.2">
      <c r="A142" s="229"/>
      <c r="B142" s="228"/>
      <c r="C142" s="228"/>
      <c r="D142" s="221"/>
      <c r="E142" s="9" t="str">
        <f>E95</f>
        <v>Encapsulation</v>
      </c>
      <c r="F142" t="str">
        <f>G95</f>
        <v>Encapsulation</v>
      </c>
      <c r="G142">
        <f>I95</f>
        <v>100</v>
      </c>
      <c r="H142" s="10" t="str">
        <f>K95</f>
        <v>Ethyl Vinyl Acetate (EVA)</v>
      </c>
    </row>
    <row r="143" spans="1:8" x14ac:dyDescent="0.2">
      <c r="A143" s="229"/>
      <c r="B143" s="228"/>
      <c r="C143" s="228"/>
      <c r="D143" s="221"/>
      <c r="E143" s="9" t="str">
        <f>E96</f>
        <v>Encapsulation</v>
      </c>
      <c r="F143" t="str">
        <f>G96</f>
        <v>Encapsulation</v>
      </c>
      <c r="G143">
        <f>I96</f>
        <v>0</v>
      </c>
      <c r="H143" s="10" t="str">
        <f>K96</f>
        <v>unknown</v>
      </c>
    </row>
    <row r="144" spans="1:8" x14ac:dyDescent="0.2">
      <c r="A144" s="229"/>
      <c r="B144" s="228"/>
      <c r="C144" s="228"/>
      <c r="D144" s="221"/>
      <c r="E144" s="11" t="str">
        <f>E97</f>
        <v>Encapsulation</v>
      </c>
      <c r="F144" s="2" t="str">
        <f>G97</f>
        <v>Encapsulation</v>
      </c>
      <c r="G144" s="2">
        <f>I97</f>
        <v>0</v>
      </c>
      <c r="H144" s="12" t="str">
        <f>K97</f>
        <v>unknown</v>
      </c>
    </row>
    <row r="145" spans="1:18" s="220" customFormat="1" x14ac:dyDescent="0.2"/>
    <row r="146" spans="1:18" x14ac:dyDescent="0.2">
      <c r="A146" s="230" t="s">
        <v>275</v>
      </c>
      <c r="B146" s="241" t="s">
        <v>288</v>
      </c>
      <c r="C146" s="241"/>
      <c r="D146" s="221"/>
      <c r="E146" s="234" t="s">
        <v>272</v>
      </c>
      <c r="F146" s="235"/>
      <c r="G146" s="235"/>
      <c r="H146" s="236"/>
      <c r="J146" s="225" t="s">
        <v>289</v>
      </c>
      <c r="K146" s="226"/>
      <c r="L146" s="226"/>
      <c r="M146" s="227"/>
      <c r="O146" s="225" t="s">
        <v>290</v>
      </c>
      <c r="P146" s="226"/>
      <c r="Q146" s="226"/>
      <c r="R146" s="227"/>
    </row>
    <row r="147" spans="1:18" x14ac:dyDescent="0.2">
      <c r="A147" s="230"/>
      <c r="B147" s="241"/>
      <c r="C147" s="241"/>
      <c r="D147" s="221"/>
      <c r="E147" s="133" t="str">
        <f>E114</f>
        <v>Category</v>
      </c>
      <c r="F147" s="144" t="str">
        <f t="shared" ref="F147:H147" si="40">F114</f>
        <v>Part name</v>
      </c>
      <c r="G147" s="144" t="str">
        <f t="shared" si="40"/>
        <v>Total Mass [gram]</v>
      </c>
      <c r="H147" s="145" t="str">
        <f t="shared" si="40"/>
        <v xml:space="preserve">Material </v>
      </c>
      <c r="J147" s="133" t="str">
        <f>E114</f>
        <v>Category</v>
      </c>
      <c r="K147" s="144" t="str">
        <f t="shared" ref="K147:M147" si="41">F114</f>
        <v>Part name</v>
      </c>
      <c r="L147" s="144" t="str">
        <f t="shared" si="41"/>
        <v>Total Mass [gram]</v>
      </c>
      <c r="M147" s="145" t="str">
        <f t="shared" si="41"/>
        <v xml:space="preserve">Material </v>
      </c>
      <c r="O147" s="133" t="str">
        <f>E147</f>
        <v>Category</v>
      </c>
      <c r="P147" s="144" t="str">
        <f>F147</f>
        <v>Part name</v>
      </c>
      <c r="Q147" s="144" t="str">
        <f>G147</f>
        <v>Total Mass [gram]</v>
      </c>
      <c r="R147" s="145" t="str">
        <f>H147</f>
        <v xml:space="preserve">Material </v>
      </c>
    </row>
    <row r="148" spans="1:18" x14ac:dyDescent="0.2">
      <c r="A148" s="230"/>
      <c r="B148" s="241"/>
      <c r="C148" s="241"/>
      <c r="D148" s="221"/>
      <c r="E148" s="9" t="str">
        <f t="shared" ref="E148:F173" si="42">E119</f>
        <v>Bus Bar Wires</v>
      </c>
      <c r="F148" t="str">
        <f t="shared" si="42"/>
        <v xml:space="preserve">BB Wire M Side One Piece </v>
      </c>
      <c r="G148">
        <f t="shared" ref="G148:G170" si="43">G119 * $D$50</f>
        <v>3.1621859999999997</v>
      </c>
      <c r="H148" s="10" t="str">
        <f t="shared" ref="H148:H173" si="44">H119</f>
        <v>Copper</v>
      </c>
      <c r="J148" s="9" t="str">
        <f t="shared" ref="J148:J151" si="45">E115</f>
        <v>Back Glass</v>
      </c>
      <c r="K148" t="str">
        <f t="shared" ref="K148:K151" si="46">F115</f>
        <v>Back Glass</v>
      </c>
      <c r="L148">
        <f>G115 * $D$50</f>
        <v>17350.009999999998</v>
      </c>
      <c r="M148" s="10" t="str">
        <f t="shared" ref="M148:M151" si="47">H115</f>
        <v>Low-iron solar Glass containing Antimony</v>
      </c>
      <c r="O148" s="9" t="str">
        <f>E142</f>
        <v>Encapsulation</v>
      </c>
      <c r="P148" t="str">
        <f>F142</f>
        <v>Encapsulation</v>
      </c>
      <c r="Q148">
        <f>G142 *$D$53</f>
        <v>100</v>
      </c>
      <c r="R148" s="10" t="str">
        <f>H142</f>
        <v>Ethyl Vinyl Acetate (EVA)</v>
      </c>
    </row>
    <row r="149" spans="1:18" x14ac:dyDescent="0.2">
      <c r="A149" s="230"/>
      <c r="B149" s="241"/>
      <c r="C149" s="241"/>
      <c r="D149" s="221"/>
      <c r="E149" s="9" t="str">
        <f t="shared" si="42"/>
        <v>Bus Bar Wires</v>
      </c>
      <c r="F149" t="str">
        <f t="shared" si="42"/>
        <v xml:space="preserve">BB Wire M Side One Piece </v>
      </c>
      <c r="G149">
        <f t="shared" si="43"/>
        <v>0.179118</v>
      </c>
      <c r="H149" s="10" t="str">
        <f t="shared" si="44"/>
        <v>Tin</v>
      </c>
      <c r="J149" s="9" t="str">
        <f t="shared" si="45"/>
        <v>Back Glass</v>
      </c>
      <c r="K149" t="str">
        <f t="shared" si="46"/>
        <v>Back Glass</v>
      </c>
      <c r="L149">
        <f t="shared" ref="L149:L151" si="48">G116 * $D$50</f>
        <v>0</v>
      </c>
      <c r="M149" s="10" t="str">
        <f t="shared" si="47"/>
        <v>Antimony</v>
      </c>
      <c r="O149" s="9" t="str">
        <f t="shared" ref="O149:O150" si="49">E143</f>
        <v>Encapsulation</v>
      </c>
      <c r="P149" t="str">
        <f>F143</f>
        <v>Encapsulation</v>
      </c>
      <c r="Q149">
        <f>G143 *$D$53</f>
        <v>0</v>
      </c>
      <c r="R149" s="10" t="str">
        <f>H143</f>
        <v>unknown</v>
      </c>
    </row>
    <row r="150" spans="1:18" x14ac:dyDescent="0.2">
      <c r="A150" s="230"/>
      <c r="B150" s="241"/>
      <c r="C150" s="241"/>
      <c r="D150" s="221"/>
      <c r="E150" s="9" t="str">
        <f t="shared" si="42"/>
        <v>Bus Bar Wires</v>
      </c>
      <c r="F150" t="str">
        <f t="shared" si="42"/>
        <v xml:space="preserve">BB Wire M Side One Piece </v>
      </c>
      <c r="G150">
        <f t="shared" si="43"/>
        <v>6.6959999999999997E-3</v>
      </c>
      <c r="H150" s="10" t="str">
        <f t="shared" si="44"/>
        <v>Silver</v>
      </c>
      <c r="J150" s="9" t="str">
        <f t="shared" si="45"/>
        <v>Front Glass</v>
      </c>
      <c r="K150" t="str">
        <f t="shared" si="46"/>
        <v>Front Glass</v>
      </c>
      <c r="L150">
        <f t="shared" si="48"/>
        <v>17353.151999999998</v>
      </c>
      <c r="M150" s="10" t="str">
        <f t="shared" si="47"/>
        <v>Low-iron solar Glass containing Antimony</v>
      </c>
      <c r="O150" s="11" t="str">
        <f t="shared" si="49"/>
        <v>Encapsulation</v>
      </c>
      <c r="P150" s="2" t="str">
        <f>F144</f>
        <v>Encapsulation</v>
      </c>
      <c r="Q150" s="2">
        <f>G144 *$D$53</f>
        <v>0</v>
      </c>
      <c r="R150" s="12" t="str">
        <f>H144</f>
        <v>unknown</v>
      </c>
    </row>
    <row r="151" spans="1:18" x14ac:dyDescent="0.2">
      <c r="A151" s="230"/>
      <c r="B151" s="241"/>
      <c r="C151" s="241"/>
      <c r="D151" s="221"/>
      <c r="E151" s="9" t="str">
        <f t="shared" si="42"/>
        <v>Bus Bar Wires</v>
      </c>
      <c r="F151" t="str">
        <f t="shared" si="42"/>
        <v xml:space="preserve">BB Wire M Side One Piece </v>
      </c>
      <c r="G151">
        <f t="shared" si="43"/>
        <v>0</v>
      </c>
      <c r="H151" s="10" t="str">
        <f t="shared" si="44"/>
        <v>Lead</v>
      </c>
      <c r="J151" s="9" t="str">
        <f t="shared" si="45"/>
        <v>Front Glass</v>
      </c>
      <c r="K151" t="str">
        <f t="shared" si="46"/>
        <v>Front Glass</v>
      </c>
      <c r="L151">
        <f t="shared" si="48"/>
        <v>0</v>
      </c>
      <c r="M151" s="10" t="str">
        <f t="shared" si="47"/>
        <v>Antimony</v>
      </c>
    </row>
    <row r="152" spans="1:18" x14ac:dyDescent="0.2">
      <c r="A152" s="230"/>
      <c r="B152" s="241"/>
      <c r="C152" s="241"/>
      <c r="D152" s="221"/>
      <c r="E152" s="9" t="str">
        <f t="shared" si="42"/>
        <v>Bus Bar Wires</v>
      </c>
      <c r="F152" t="str">
        <f t="shared" si="42"/>
        <v xml:space="preserve">BB Wire M Mid One Piece </v>
      </c>
      <c r="G152">
        <f t="shared" si="43"/>
        <v>6.501938</v>
      </c>
      <c r="H152" s="10" t="str">
        <f t="shared" si="44"/>
        <v>Copper</v>
      </c>
      <c r="J152" s="9" t="str">
        <f>E142</f>
        <v>Encapsulation</v>
      </c>
      <c r="K152" t="str">
        <f t="shared" ref="K152:M154" si="50">F142</f>
        <v>Encapsulation</v>
      </c>
      <c r="L152">
        <f>G142 *$D$51</f>
        <v>0</v>
      </c>
      <c r="M152" s="10" t="str">
        <f t="shared" si="50"/>
        <v>Ethyl Vinyl Acetate (EVA)</v>
      </c>
    </row>
    <row r="153" spans="1:18" x14ac:dyDescent="0.2">
      <c r="A153" s="230"/>
      <c r="B153" s="241"/>
      <c r="C153" s="241"/>
      <c r="D153" s="221"/>
      <c r="E153" s="9" t="str">
        <f t="shared" si="42"/>
        <v>Bus Bar Wires</v>
      </c>
      <c r="F153" t="str">
        <f t="shared" si="42"/>
        <v xml:space="preserve">BB Wire M Mid One Piece </v>
      </c>
      <c r="G153">
        <f t="shared" si="43"/>
        <v>0.36829400000000001</v>
      </c>
      <c r="H153" s="10" t="str">
        <f t="shared" si="44"/>
        <v>Tin</v>
      </c>
      <c r="J153" s="9" t="str">
        <f t="shared" ref="J153:J154" si="51">E143</f>
        <v>Encapsulation</v>
      </c>
      <c r="K153" t="str">
        <f t="shared" si="50"/>
        <v>Encapsulation</v>
      </c>
      <c r="L153">
        <f t="shared" ref="L153:L154" si="52">G143 *$D$51</f>
        <v>0</v>
      </c>
      <c r="M153" s="10" t="str">
        <f t="shared" si="50"/>
        <v>unknown</v>
      </c>
    </row>
    <row r="154" spans="1:18" x14ac:dyDescent="0.2">
      <c r="A154" s="230"/>
      <c r="B154" s="241"/>
      <c r="C154" s="241"/>
      <c r="D154" s="221"/>
      <c r="E154" s="9" t="str">
        <f t="shared" si="42"/>
        <v>Bus Bar Wires</v>
      </c>
      <c r="F154" t="str">
        <f t="shared" si="42"/>
        <v xml:space="preserve">BB Wire M Mid One Piece </v>
      </c>
      <c r="G154">
        <f t="shared" si="43"/>
        <v>1.3768000000000001E-2</v>
      </c>
      <c r="H154" s="10" t="str">
        <f t="shared" si="44"/>
        <v>Silver</v>
      </c>
      <c r="J154" s="11" t="str">
        <f t="shared" si="51"/>
        <v>Encapsulation</v>
      </c>
      <c r="K154" s="2" t="str">
        <f t="shared" si="50"/>
        <v>Encapsulation</v>
      </c>
      <c r="L154" s="2">
        <f t="shared" si="52"/>
        <v>0</v>
      </c>
      <c r="M154" s="12" t="str">
        <f t="shared" si="50"/>
        <v>unknown</v>
      </c>
    </row>
    <row r="155" spans="1:18" x14ac:dyDescent="0.2">
      <c r="A155" s="230"/>
      <c r="B155" s="241"/>
      <c r="C155" s="241"/>
      <c r="D155" s="221"/>
      <c r="E155" s="9" t="str">
        <f t="shared" si="42"/>
        <v>Bus Bar Wires</v>
      </c>
      <c r="F155" t="str">
        <f t="shared" si="42"/>
        <v xml:space="preserve">BB Wire M Mid One Piece </v>
      </c>
      <c r="G155">
        <f t="shared" si="43"/>
        <v>0</v>
      </c>
      <c r="H155" s="10" t="str">
        <f t="shared" si="44"/>
        <v>Lead</v>
      </c>
    </row>
    <row r="156" spans="1:18" x14ac:dyDescent="0.2">
      <c r="A156" s="230"/>
      <c r="B156" s="241"/>
      <c r="C156" s="241"/>
      <c r="D156" s="221"/>
      <c r="E156" s="9" t="str">
        <f t="shared" si="42"/>
        <v>Bus Bar Wires</v>
      </c>
      <c r="F156" t="str">
        <f t="shared" si="42"/>
        <v xml:space="preserve">Wire BB </v>
      </c>
      <c r="G156">
        <f t="shared" si="43"/>
        <v>32.641919999999999</v>
      </c>
      <c r="H156" s="10" t="str">
        <f t="shared" si="44"/>
        <v>Copper</v>
      </c>
    </row>
    <row r="157" spans="1:18" x14ac:dyDescent="0.2">
      <c r="A157" s="230"/>
      <c r="B157" s="241"/>
      <c r="C157" s="241"/>
      <c r="D157" s="221"/>
      <c r="E157" s="9" t="str">
        <f t="shared" si="42"/>
        <v>Bus Bar Wires</v>
      </c>
      <c r="F157" t="str">
        <f t="shared" si="42"/>
        <v xml:space="preserve">Wire BB </v>
      </c>
      <c r="G157">
        <f t="shared" si="43"/>
        <v>1.8489600000000002</v>
      </c>
      <c r="H157" s="10" t="str">
        <f t="shared" si="44"/>
        <v>Tin</v>
      </c>
    </row>
    <row r="158" spans="1:18" x14ac:dyDescent="0.2">
      <c r="A158" s="230"/>
      <c r="B158" s="241"/>
      <c r="C158" s="241"/>
      <c r="D158" s="221"/>
      <c r="E158" s="9" t="str">
        <f t="shared" si="42"/>
        <v>Bus Bar Wires</v>
      </c>
      <c r="F158" t="str">
        <f t="shared" si="42"/>
        <v xml:space="preserve">Wire BB </v>
      </c>
      <c r="G158">
        <f t="shared" si="43"/>
        <v>6.9120000000000001E-2</v>
      </c>
      <c r="H158" s="10" t="str">
        <f t="shared" si="44"/>
        <v>Silver</v>
      </c>
    </row>
    <row r="159" spans="1:18" x14ac:dyDescent="0.2">
      <c r="A159" s="230"/>
      <c r="B159" s="241"/>
      <c r="C159" s="241"/>
      <c r="D159" s="221"/>
      <c r="E159" s="9" t="str">
        <f t="shared" si="42"/>
        <v>Bus Bar Wires</v>
      </c>
      <c r="F159" t="str">
        <f t="shared" si="42"/>
        <v xml:space="preserve">Wire BB </v>
      </c>
      <c r="G159">
        <f t="shared" si="43"/>
        <v>0</v>
      </c>
      <c r="H159" s="10" t="str">
        <f t="shared" si="44"/>
        <v>Lead</v>
      </c>
    </row>
    <row r="160" spans="1:18" x14ac:dyDescent="0.2">
      <c r="A160" s="230"/>
      <c r="B160" s="241"/>
      <c r="C160" s="241"/>
      <c r="D160" s="221"/>
      <c r="E160" s="9" t="str">
        <f t="shared" si="42"/>
        <v>Bus Bar Wires</v>
      </c>
      <c r="F160" t="str">
        <f t="shared" si="42"/>
        <v xml:space="preserve">BB Wire 2 Cells </v>
      </c>
      <c r="G160">
        <f t="shared" si="43"/>
        <v>17.630037000000002</v>
      </c>
      <c r="H160" s="10" t="str">
        <f t="shared" si="44"/>
        <v>Copper</v>
      </c>
    </row>
    <row r="161" spans="1:18" x14ac:dyDescent="0.2">
      <c r="A161" s="230"/>
      <c r="B161" s="241"/>
      <c r="C161" s="241"/>
      <c r="D161" s="221"/>
      <c r="E161" s="9" t="str">
        <f t="shared" si="42"/>
        <v>Bus Bar Wires</v>
      </c>
      <c r="F161" t="str">
        <f t="shared" si="42"/>
        <v xml:space="preserve">BB Wire 2 Cells </v>
      </c>
      <c r="G161">
        <f t="shared" si="43"/>
        <v>0.99863100000000005</v>
      </c>
      <c r="H161" s="10" t="str">
        <f t="shared" si="44"/>
        <v>Tin</v>
      </c>
    </row>
    <row r="162" spans="1:18" x14ac:dyDescent="0.2">
      <c r="A162" s="230"/>
      <c r="B162" s="241"/>
      <c r="C162" s="241"/>
      <c r="D162" s="221"/>
      <c r="E162" s="9" t="str">
        <f t="shared" si="42"/>
        <v>Bus Bar Wires</v>
      </c>
      <c r="F162" t="str">
        <f t="shared" si="42"/>
        <v xml:space="preserve">BB Wire 2 Cells </v>
      </c>
      <c r="G162">
        <f t="shared" si="43"/>
        <v>3.7332000000000004E-2</v>
      </c>
      <c r="H162" s="10" t="str">
        <f t="shared" si="44"/>
        <v>Silver</v>
      </c>
    </row>
    <row r="163" spans="1:18" x14ac:dyDescent="0.2">
      <c r="A163" s="230"/>
      <c r="B163" s="241"/>
      <c r="C163" s="241"/>
      <c r="D163" s="221"/>
      <c r="E163" s="9" t="str">
        <f t="shared" si="42"/>
        <v>Bus Bar Wires</v>
      </c>
      <c r="F163" t="str">
        <f t="shared" si="42"/>
        <v xml:space="preserve">BB Wire 2 Cells </v>
      </c>
      <c r="G163">
        <f t="shared" si="43"/>
        <v>0</v>
      </c>
      <c r="H163" s="10" t="str">
        <f t="shared" si="44"/>
        <v>Lead</v>
      </c>
    </row>
    <row r="164" spans="1:18" x14ac:dyDescent="0.2">
      <c r="A164" s="230"/>
      <c r="B164" s="241"/>
      <c r="C164" s="241"/>
      <c r="D164" s="221"/>
      <c r="E164" s="9" t="str">
        <f t="shared" si="42"/>
        <v>Tabbing wires</v>
      </c>
      <c r="F164" t="str">
        <f t="shared" si="42"/>
        <v>Cell wire (tin-plated copper)</v>
      </c>
      <c r="G164">
        <f t="shared" si="43"/>
        <v>280.72051199999993</v>
      </c>
      <c r="H164" s="10" t="str">
        <f t="shared" si="44"/>
        <v>Copper</v>
      </c>
    </row>
    <row r="165" spans="1:18" x14ac:dyDescent="0.2">
      <c r="A165" s="230"/>
      <c r="B165" s="241"/>
      <c r="C165" s="241"/>
      <c r="D165" s="221"/>
      <c r="E165" s="9" t="str">
        <f t="shared" si="42"/>
        <v>Tabbing wires</v>
      </c>
      <c r="F165" t="str">
        <f t="shared" si="42"/>
        <v>Cell wire (tin-plated copper)</v>
      </c>
      <c r="G165">
        <f t="shared" si="43"/>
        <v>15.901055999999997</v>
      </c>
      <c r="H165" s="10" t="str">
        <f t="shared" si="44"/>
        <v>Tin</v>
      </c>
    </row>
    <row r="166" spans="1:18" x14ac:dyDescent="0.2">
      <c r="A166" s="230"/>
      <c r="B166" s="241"/>
      <c r="C166" s="241"/>
      <c r="D166" s="221"/>
      <c r="E166" s="9" t="str">
        <f t="shared" si="42"/>
        <v>Tabbing wires</v>
      </c>
      <c r="F166" t="str">
        <f t="shared" si="42"/>
        <v>Cell wire (tin-plated copper)</v>
      </c>
      <c r="G166">
        <f t="shared" si="43"/>
        <v>0.59443199999999996</v>
      </c>
      <c r="H166" s="10" t="str">
        <f t="shared" si="44"/>
        <v>Silver</v>
      </c>
    </row>
    <row r="167" spans="1:18" x14ac:dyDescent="0.2">
      <c r="A167" s="230"/>
      <c r="B167" s="241"/>
      <c r="C167" s="241"/>
      <c r="D167" s="221"/>
      <c r="E167" s="9" t="str">
        <f t="shared" si="42"/>
        <v>Tabbing wires</v>
      </c>
      <c r="F167" t="str">
        <f t="shared" si="42"/>
        <v>Cell wire (tin-plated copper)</v>
      </c>
      <c r="G167">
        <f t="shared" si="43"/>
        <v>0</v>
      </c>
      <c r="H167" s="10" t="str">
        <f t="shared" si="44"/>
        <v>Lead</v>
      </c>
    </row>
    <row r="168" spans="1:18" x14ac:dyDescent="0.2">
      <c r="A168" s="230"/>
      <c r="B168" s="241"/>
      <c r="C168" s="241"/>
      <c r="D168" s="221"/>
      <c r="E168" s="9" t="str">
        <f t="shared" si="42"/>
        <v>Cells</v>
      </c>
      <c r="F168" t="str">
        <f t="shared" si="42"/>
        <v>Half-Cut Cell</v>
      </c>
      <c r="G168">
        <f t="shared" si="43"/>
        <v>1620</v>
      </c>
      <c r="H168" s="10" t="str">
        <f t="shared" si="44"/>
        <v>Silicon</v>
      </c>
    </row>
    <row r="169" spans="1:18" x14ac:dyDescent="0.2">
      <c r="A169" s="230"/>
      <c r="B169" s="241"/>
      <c r="C169" s="241"/>
      <c r="D169" s="221"/>
      <c r="E169" s="9" t="str">
        <f t="shared" si="42"/>
        <v>Cells</v>
      </c>
      <c r="F169" t="str">
        <f t="shared" si="42"/>
        <v>Cell mettalisation</v>
      </c>
      <c r="G169">
        <f t="shared" si="43"/>
        <v>4.8</v>
      </c>
      <c r="H169" s="10" t="str">
        <f t="shared" si="44"/>
        <v>Silver</v>
      </c>
    </row>
    <row r="170" spans="1:18" x14ac:dyDescent="0.2">
      <c r="A170" s="230"/>
      <c r="B170" s="241"/>
      <c r="C170" s="241"/>
      <c r="D170" s="221"/>
      <c r="E170" s="9" t="str">
        <f t="shared" si="42"/>
        <v>Cells</v>
      </c>
      <c r="F170" t="str">
        <f t="shared" si="42"/>
        <v>Cell Al passivation layer</v>
      </c>
      <c r="G170">
        <f t="shared" si="43"/>
        <v>48</v>
      </c>
      <c r="H170" s="10" t="str">
        <f t="shared" si="44"/>
        <v>Aluminum</v>
      </c>
    </row>
    <row r="171" spans="1:18" x14ac:dyDescent="0.2">
      <c r="A171" s="230"/>
      <c r="B171" s="241"/>
      <c r="C171" s="241"/>
      <c r="D171" s="221"/>
      <c r="E171" s="9" t="str">
        <f t="shared" si="42"/>
        <v>Encapsulation</v>
      </c>
      <c r="F171" t="str">
        <f t="shared" si="42"/>
        <v>Encapsulation</v>
      </c>
      <c r="G171">
        <f>G142 * $D$52</f>
        <v>0</v>
      </c>
      <c r="H171" s="10" t="str">
        <f t="shared" si="44"/>
        <v>Ethyl Vinyl Acetate (EVA)</v>
      </c>
    </row>
    <row r="172" spans="1:18" x14ac:dyDescent="0.2">
      <c r="A172" s="230"/>
      <c r="B172" s="241"/>
      <c r="C172" s="241"/>
      <c r="D172" s="221"/>
      <c r="E172" s="9" t="str">
        <f t="shared" si="42"/>
        <v>Encapsulation</v>
      </c>
      <c r="F172" t="str">
        <f t="shared" si="42"/>
        <v>Encapsulation</v>
      </c>
      <c r="G172">
        <f t="shared" ref="G172:G173" si="53">G143 * $D$52</f>
        <v>0</v>
      </c>
      <c r="H172" s="10" t="str">
        <f t="shared" si="44"/>
        <v>unknown</v>
      </c>
    </row>
    <row r="173" spans="1:18" x14ac:dyDescent="0.2">
      <c r="A173" s="230"/>
      <c r="B173" s="241"/>
      <c r="C173" s="241"/>
      <c r="D173" s="221"/>
      <c r="E173" s="11" t="str">
        <f t="shared" si="42"/>
        <v>Encapsulation</v>
      </c>
      <c r="F173" s="2" t="str">
        <f t="shared" si="42"/>
        <v>Encapsulation</v>
      </c>
      <c r="G173">
        <f t="shared" si="53"/>
        <v>0</v>
      </c>
      <c r="H173" s="12" t="str">
        <f t="shared" si="44"/>
        <v>unknown</v>
      </c>
    </row>
    <row r="174" spans="1:18" s="238" customFormat="1" x14ac:dyDescent="0.2"/>
    <row r="175" spans="1:18" x14ac:dyDescent="0.2">
      <c r="A175" s="243" t="s">
        <v>291</v>
      </c>
      <c r="B175" s="242" t="s">
        <v>292</v>
      </c>
      <c r="C175" s="242"/>
      <c r="D175" s="221"/>
      <c r="E175" s="225" t="s">
        <v>293</v>
      </c>
      <c r="F175" s="226"/>
      <c r="G175" s="226"/>
      <c r="H175" s="227"/>
      <c r="J175" s="246" t="s">
        <v>294</v>
      </c>
      <c r="K175" s="247"/>
      <c r="L175" s="247"/>
      <c r="M175" s="248"/>
      <c r="O175" s="222" t="s">
        <v>295</v>
      </c>
      <c r="P175" s="223"/>
      <c r="Q175" s="223"/>
      <c r="R175" s="224"/>
    </row>
    <row r="176" spans="1:18" x14ac:dyDescent="0.2">
      <c r="A176" s="243"/>
      <c r="B176" s="242"/>
      <c r="C176" s="242"/>
      <c r="D176" s="221"/>
      <c r="E176" s="133" t="str">
        <f>E147</f>
        <v>Category</v>
      </c>
      <c r="F176" s="144" t="str">
        <f>F147</f>
        <v>Part name</v>
      </c>
      <c r="G176" s="144" t="str">
        <f>G147</f>
        <v>Total Mass [gram]</v>
      </c>
      <c r="H176" s="145" t="str">
        <f>H147</f>
        <v xml:space="preserve">Material </v>
      </c>
      <c r="J176" s="133" t="str">
        <f>J147</f>
        <v>Category</v>
      </c>
      <c r="K176" s="144" t="str">
        <f>K147</f>
        <v>Part name</v>
      </c>
      <c r="L176" s="144" t="str">
        <f>L147</f>
        <v>Total Mass [gram]</v>
      </c>
      <c r="M176" s="145" t="str">
        <f>M147</f>
        <v xml:space="preserve">Material </v>
      </c>
      <c r="O176" s="133" t="str">
        <f>J176</f>
        <v>Category</v>
      </c>
      <c r="P176" s="144" t="str">
        <f t="shared" ref="P176:R176" si="54">K176</f>
        <v>Part name</v>
      </c>
      <c r="Q176" s="144" t="str">
        <f t="shared" si="54"/>
        <v>Total Mass [gram]</v>
      </c>
      <c r="R176" s="145" t="str">
        <f t="shared" si="54"/>
        <v xml:space="preserve">Material </v>
      </c>
    </row>
    <row r="177" spans="1:18" x14ac:dyDescent="0.2">
      <c r="A177" s="243"/>
      <c r="B177" s="242"/>
      <c r="C177" s="242"/>
      <c r="D177" s="221"/>
      <c r="E177" s="9" t="str">
        <f t="shared" ref="E177:F199" si="55">E148</f>
        <v>Bus Bar Wires</v>
      </c>
      <c r="F177" t="str">
        <f t="shared" si="55"/>
        <v xml:space="preserve">BB Wire M Side One Piece </v>
      </c>
      <c r="G177">
        <f t="shared" ref="G177:G199" si="56">G148 * $G$44</f>
        <v>3.1621859999999997</v>
      </c>
      <c r="H177" s="10" t="str">
        <f t="shared" ref="H177:H199" si="57">H148</f>
        <v>Copper</v>
      </c>
      <c r="J177" s="9" t="str">
        <f t="shared" ref="J177:K180" si="58">J148</f>
        <v>Back Glass</v>
      </c>
      <c r="K177" t="str">
        <f t="shared" si="58"/>
        <v>Back Glass</v>
      </c>
      <c r="L177">
        <f>L148 * $G$51</f>
        <v>15615.008999999998</v>
      </c>
      <c r="M177" s="10" t="str">
        <f>M148</f>
        <v>Low-iron solar Glass containing Antimony</v>
      </c>
      <c r="O177" s="9" t="str">
        <f t="shared" ref="O177:O180" si="59">J177</f>
        <v>Back Glass</v>
      </c>
      <c r="P177" t="str">
        <f t="shared" ref="P177:P180" si="60">K177</f>
        <v>Back Glass</v>
      </c>
      <c r="Q177">
        <f>L148 * (1-$G$51)</f>
        <v>1735.0009999999995</v>
      </c>
      <c r="R177" s="10" t="str">
        <f t="shared" ref="R177:R180" si="61">M177</f>
        <v>Low-iron solar Glass containing Antimony</v>
      </c>
    </row>
    <row r="178" spans="1:18" x14ac:dyDescent="0.2">
      <c r="A178" s="243"/>
      <c r="B178" s="242"/>
      <c r="C178" s="242"/>
      <c r="D178" s="221"/>
      <c r="E178" s="9" t="str">
        <f t="shared" si="55"/>
        <v>Bus Bar Wires</v>
      </c>
      <c r="F178" t="str">
        <f t="shared" si="55"/>
        <v xml:space="preserve">BB Wire M Side One Piece </v>
      </c>
      <c r="G178">
        <f t="shared" si="56"/>
        <v>0.179118</v>
      </c>
      <c r="H178" s="10" t="str">
        <f t="shared" si="57"/>
        <v>Tin</v>
      </c>
      <c r="J178" s="9" t="str">
        <f t="shared" si="58"/>
        <v>Back Glass</v>
      </c>
      <c r="K178" t="str">
        <f t="shared" si="58"/>
        <v>Back Glass</v>
      </c>
      <c r="L178">
        <f>L149 * $G$51</f>
        <v>0</v>
      </c>
      <c r="M178" s="10" t="str">
        <f>M149</f>
        <v>Antimony</v>
      </c>
      <c r="O178" s="9" t="str">
        <f t="shared" si="59"/>
        <v>Back Glass</v>
      </c>
      <c r="P178" t="str">
        <f t="shared" si="60"/>
        <v>Back Glass</v>
      </c>
      <c r="Q178">
        <f>L149 * (1-$G$51)</f>
        <v>0</v>
      </c>
      <c r="R178" s="10" t="str">
        <f t="shared" si="61"/>
        <v>Antimony</v>
      </c>
    </row>
    <row r="179" spans="1:18" x14ac:dyDescent="0.2">
      <c r="A179" s="243"/>
      <c r="B179" s="242"/>
      <c r="C179" s="242"/>
      <c r="D179" s="221"/>
      <c r="E179" s="9" t="str">
        <f t="shared" si="55"/>
        <v>Bus Bar Wires</v>
      </c>
      <c r="F179" t="str">
        <f t="shared" si="55"/>
        <v xml:space="preserve">BB Wire M Side One Piece </v>
      </c>
      <c r="G179">
        <f t="shared" si="56"/>
        <v>6.6959999999999997E-3</v>
      </c>
      <c r="H179" s="10" t="str">
        <f t="shared" si="57"/>
        <v>Silver</v>
      </c>
      <c r="J179" s="9" t="str">
        <f t="shared" si="58"/>
        <v>Front Glass</v>
      </c>
      <c r="K179" t="str">
        <f t="shared" si="58"/>
        <v>Front Glass</v>
      </c>
      <c r="L179">
        <f>L150 * $G$51</f>
        <v>15617.836799999999</v>
      </c>
      <c r="M179" s="10" t="str">
        <f>M150</f>
        <v>Low-iron solar Glass containing Antimony</v>
      </c>
      <c r="O179" s="9" t="str">
        <f t="shared" si="59"/>
        <v>Front Glass</v>
      </c>
      <c r="P179" t="str">
        <f t="shared" si="60"/>
        <v>Front Glass</v>
      </c>
      <c r="Q179">
        <f>L150 * (1-$G$51)</f>
        <v>1735.3151999999995</v>
      </c>
      <c r="R179" s="10" t="str">
        <f t="shared" si="61"/>
        <v>Low-iron solar Glass containing Antimony</v>
      </c>
    </row>
    <row r="180" spans="1:18" x14ac:dyDescent="0.2">
      <c r="A180" s="243"/>
      <c r="B180" s="242"/>
      <c r="C180" s="242"/>
      <c r="D180" s="221"/>
      <c r="E180" s="9" t="str">
        <f t="shared" si="55"/>
        <v>Bus Bar Wires</v>
      </c>
      <c r="F180" t="str">
        <f t="shared" si="55"/>
        <v xml:space="preserve">BB Wire M Side One Piece </v>
      </c>
      <c r="G180">
        <f t="shared" si="56"/>
        <v>0</v>
      </c>
      <c r="H180" s="10" t="str">
        <f t="shared" si="57"/>
        <v>Lead</v>
      </c>
      <c r="J180" s="11" t="str">
        <f t="shared" si="58"/>
        <v>Front Glass</v>
      </c>
      <c r="K180" s="2" t="str">
        <f t="shared" si="58"/>
        <v>Front Glass</v>
      </c>
      <c r="L180" s="2">
        <f>L151 * $G$51</f>
        <v>0</v>
      </c>
      <c r="M180" s="12" t="str">
        <f>M151</f>
        <v>Antimony</v>
      </c>
      <c r="O180" s="11" t="str">
        <f t="shared" si="59"/>
        <v>Front Glass</v>
      </c>
      <c r="P180" s="2" t="str">
        <f t="shared" si="60"/>
        <v>Front Glass</v>
      </c>
      <c r="Q180" s="2">
        <f>L151 * (1-$G$51)</f>
        <v>0</v>
      </c>
      <c r="R180" s="12" t="str">
        <f t="shared" si="61"/>
        <v>Antimony</v>
      </c>
    </row>
    <row r="181" spans="1:18" x14ac:dyDescent="0.2">
      <c r="A181" s="243"/>
      <c r="B181" s="242"/>
      <c r="C181" s="242"/>
      <c r="D181" s="221"/>
      <c r="E181" s="9" t="str">
        <f t="shared" si="55"/>
        <v>Bus Bar Wires</v>
      </c>
      <c r="F181" t="str">
        <f t="shared" si="55"/>
        <v xml:space="preserve">BB Wire M Mid One Piece </v>
      </c>
      <c r="G181">
        <f t="shared" si="56"/>
        <v>6.501938</v>
      </c>
      <c r="H181" s="10" t="str">
        <f t="shared" si="57"/>
        <v>Copper</v>
      </c>
    </row>
    <row r="182" spans="1:18" x14ac:dyDescent="0.2">
      <c r="A182" s="243"/>
      <c r="B182" s="242"/>
      <c r="C182" s="242"/>
      <c r="D182" s="221"/>
      <c r="E182" s="9" t="str">
        <f t="shared" si="55"/>
        <v>Bus Bar Wires</v>
      </c>
      <c r="F182" t="str">
        <f t="shared" si="55"/>
        <v xml:space="preserve">BB Wire M Mid One Piece </v>
      </c>
      <c r="G182">
        <f t="shared" si="56"/>
        <v>0.36829400000000001</v>
      </c>
      <c r="H182" s="10" t="str">
        <f t="shared" si="57"/>
        <v>Tin</v>
      </c>
    </row>
    <row r="183" spans="1:18" x14ac:dyDescent="0.2">
      <c r="A183" s="243"/>
      <c r="B183" s="242"/>
      <c r="C183" s="242"/>
      <c r="D183" s="221"/>
      <c r="E183" s="9" t="str">
        <f t="shared" si="55"/>
        <v>Bus Bar Wires</v>
      </c>
      <c r="F183" t="str">
        <f t="shared" si="55"/>
        <v xml:space="preserve">BB Wire M Mid One Piece </v>
      </c>
      <c r="G183">
        <f t="shared" si="56"/>
        <v>1.3768000000000001E-2</v>
      </c>
      <c r="H183" s="10" t="str">
        <f t="shared" si="57"/>
        <v>Silver</v>
      </c>
    </row>
    <row r="184" spans="1:18" x14ac:dyDescent="0.2">
      <c r="A184" s="243"/>
      <c r="B184" s="242"/>
      <c r="C184" s="242"/>
      <c r="D184" s="221"/>
      <c r="E184" s="9" t="str">
        <f t="shared" si="55"/>
        <v>Bus Bar Wires</v>
      </c>
      <c r="F184" t="str">
        <f t="shared" si="55"/>
        <v xml:space="preserve">BB Wire M Mid One Piece </v>
      </c>
      <c r="G184">
        <f t="shared" si="56"/>
        <v>0</v>
      </c>
      <c r="H184" s="10" t="str">
        <f t="shared" si="57"/>
        <v>Lead</v>
      </c>
      <c r="J184" s="1"/>
      <c r="K184" s="1"/>
      <c r="L184" s="1"/>
      <c r="M184" s="1"/>
    </row>
    <row r="185" spans="1:18" x14ac:dyDescent="0.2">
      <c r="A185" s="243"/>
      <c r="B185" s="242"/>
      <c r="C185" s="242"/>
      <c r="D185" s="221"/>
      <c r="E185" s="9" t="str">
        <f t="shared" si="55"/>
        <v>Bus Bar Wires</v>
      </c>
      <c r="F185" t="str">
        <f t="shared" si="55"/>
        <v xml:space="preserve">Wire BB </v>
      </c>
      <c r="G185">
        <f t="shared" si="56"/>
        <v>32.641919999999999</v>
      </c>
      <c r="H185" s="10" t="str">
        <f t="shared" si="57"/>
        <v>Copper</v>
      </c>
    </row>
    <row r="186" spans="1:18" x14ac:dyDescent="0.2">
      <c r="A186" s="243"/>
      <c r="B186" s="242"/>
      <c r="C186" s="242"/>
      <c r="D186" s="221"/>
      <c r="E186" s="9" t="str">
        <f t="shared" si="55"/>
        <v>Bus Bar Wires</v>
      </c>
      <c r="F186" t="str">
        <f t="shared" si="55"/>
        <v xml:space="preserve">Wire BB </v>
      </c>
      <c r="G186">
        <f t="shared" si="56"/>
        <v>1.8489600000000002</v>
      </c>
      <c r="H186" s="10" t="str">
        <f t="shared" si="57"/>
        <v>Tin</v>
      </c>
    </row>
    <row r="187" spans="1:18" x14ac:dyDescent="0.2">
      <c r="A187" s="243"/>
      <c r="B187" s="242"/>
      <c r="C187" s="242"/>
      <c r="D187" s="221"/>
      <c r="E187" s="9" t="str">
        <f t="shared" si="55"/>
        <v>Bus Bar Wires</v>
      </c>
      <c r="F187" t="str">
        <f t="shared" si="55"/>
        <v xml:space="preserve">Wire BB </v>
      </c>
      <c r="G187">
        <f t="shared" si="56"/>
        <v>6.9120000000000001E-2</v>
      </c>
      <c r="H187" s="10" t="str">
        <f t="shared" si="57"/>
        <v>Silver</v>
      </c>
    </row>
    <row r="188" spans="1:18" x14ac:dyDescent="0.2">
      <c r="A188" s="243"/>
      <c r="B188" s="242"/>
      <c r="C188" s="242"/>
      <c r="D188" s="221"/>
      <c r="E188" s="9" t="str">
        <f t="shared" si="55"/>
        <v>Bus Bar Wires</v>
      </c>
      <c r="F188" t="str">
        <f t="shared" si="55"/>
        <v xml:space="preserve">Wire BB </v>
      </c>
      <c r="G188">
        <f t="shared" si="56"/>
        <v>0</v>
      </c>
      <c r="H188" s="10" t="str">
        <f t="shared" si="57"/>
        <v>Lead</v>
      </c>
    </row>
    <row r="189" spans="1:18" x14ac:dyDescent="0.2">
      <c r="A189" s="243"/>
      <c r="B189" s="242"/>
      <c r="C189" s="242"/>
      <c r="D189" s="221"/>
      <c r="E189" s="9" t="str">
        <f t="shared" si="55"/>
        <v>Bus Bar Wires</v>
      </c>
      <c r="F189" t="str">
        <f t="shared" si="55"/>
        <v xml:space="preserve">BB Wire 2 Cells </v>
      </c>
      <c r="G189">
        <f t="shared" si="56"/>
        <v>17.630037000000002</v>
      </c>
      <c r="H189" s="10" t="str">
        <f t="shared" si="57"/>
        <v>Copper</v>
      </c>
    </row>
    <row r="190" spans="1:18" x14ac:dyDescent="0.2">
      <c r="A190" s="243"/>
      <c r="B190" s="242"/>
      <c r="C190" s="242"/>
      <c r="D190" s="221"/>
      <c r="E190" s="9" t="str">
        <f t="shared" si="55"/>
        <v>Bus Bar Wires</v>
      </c>
      <c r="F190" t="str">
        <f t="shared" si="55"/>
        <v xml:space="preserve">BB Wire 2 Cells </v>
      </c>
      <c r="G190">
        <f t="shared" si="56"/>
        <v>0.99863100000000005</v>
      </c>
      <c r="H190" s="10" t="str">
        <f t="shared" si="57"/>
        <v>Tin</v>
      </c>
    </row>
    <row r="191" spans="1:18" x14ac:dyDescent="0.2">
      <c r="A191" s="243"/>
      <c r="B191" s="242"/>
      <c r="C191" s="242"/>
      <c r="D191" s="221"/>
      <c r="E191" s="9" t="str">
        <f t="shared" si="55"/>
        <v>Bus Bar Wires</v>
      </c>
      <c r="F191" t="str">
        <f t="shared" si="55"/>
        <v xml:space="preserve">BB Wire 2 Cells </v>
      </c>
      <c r="G191">
        <f t="shared" si="56"/>
        <v>3.7332000000000004E-2</v>
      </c>
      <c r="H191" s="10" t="str">
        <f t="shared" si="57"/>
        <v>Silver</v>
      </c>
    </row>
    <row r="192" spans="1:18" x14ac:dyDescent="0.2">
      <c r="A192" s="243"/>
      <c r="B192" s="242"/>
      <c r="C192" s="242"/>
      <c r="D192" s="221"/>
      <c r="E192" s="9" t="str">
        <f t="shared" si="55"/>
        <v>Bus Bar Wires</v>
      </c>
      <c r="F192" t="str">
        <f t="shared" si="55"/>
        <v xml:space="preserve">BB Wire 2 Cells </v>
      </c>
      <c r="G192">
        <f t="shared" si="56"/>
        <v>0</v>
      </c>
      <c r="H192" s="10" t="str">
        <f t="shared" si="57"/>
        <v>Lead</v>
      </c>
    </row>
    <row r="193" spans="1:14" x14ac:dyDescent="0.2">
      <c r="A193" s="243"/>
      <c r="B193" s="242"/>
      <c r="C193" s="242"/>
      <c r="D193" s="221"/>
      <c r="E193" s="9" t="str">
        <f t="shared" si="55"/>
        <v>Tabbing wires</v>
      </c>
      <c r="F193" t="str">
        <f t="shared" si="55"/>
        <v>Cell wire (tin-plated copper)</v>
      </c>
      <c r="G193">
        <f t="shared" si="56"/>
        <v>280.72051199999993</v>
      </c>
      <c r="H193" s="10" t="str">
        <f t="shared" si="57"/>
        <v>Copper</v>
      </c>
    </row>
    <row r="194" spans="1:14" x14ac:dyDescent="0.2">
      <c r="A194" s="243"/>
      <c r="B194" s="242"/>
      <c r="C194" s="242"/>
      <c r="D194" s="221"/>
      <c r="E194" s="9" t="str">
        <f t="shared" si="55"/>
        <v>Tabbing wires</v>
      </c>
      <c r="F194" t="str">
        <f t="shared" si="55"/>
        <v>Cell wire (tin-plated copper)</v>
      </c>
      <c r="G194">
        <f t="shared" si="56"/>
        <v>15.901055999999997</v>
      </c>
      <c r="H194" s="10" t="str">
        <f t="shared" si="57"/>
        <v>Tin</v>
      </c>
    </row>
    <row r="195" spans="1:14" x14ac:dyDescent="0.2">
      <c r="A195" s="243"/>
      <c r="B195" s="242"/>
      <c r="C195" s="242"/>
      <c r="D195" s="221"/>
      <c r="E195" s="9" t="str">
        <f t="shared" si="55"/>
        <v>Tabbing wires</v>
      </c>
      <c r="F195" t="str">
        <f t="shared" si="55"/>
        <v>Cell wire (tin-plated copper)</v>
      </c>
      <c r="G195">
        <f t="shared" si="56"/>
        <v>0.59443199999999996</v>
      </c>
      <c r="H195" s="10" t="str">
        <f t="shared" si="57"/>
        <v>Silver</v>
      </c>
    </row>
    <row r="196" spans="1:14" x14ac:dyDescent="0.2">
      <c r="A196" s="243"/>
      <c r="B196" s="242"/>
      <c r="C196" s="242"/>
      <c r="D196" s="221"/>
      <c r="E196" s="9" t="str">
        <f t="shared" si="55"/>
        <v>Tabbing wires</v>
      </c>
      <c r="F196" t="str">
        <f t="shared" si="55"/>
        <v>Cell wire (tin-plated copper)</v>
      </c>
      <c r="G196">
        <f t="shared" si="56"/>
        <v>0</v>
      </c>
      <c r="H196" s="10" t="str">
        <f t="shared" si="57"/>
        <v>Lead</v>
      </c>
    </row>
    <row r="197" spans="1:14" x14ac:dyDescent="0.2">
      <c r="A197" s="243"/>
      <c r="B197" s="242"/>
      <c r="C197" s="242"/>
      <c r="D197" s="221"/>
      <c r="E197" s="9" t="str">
        <f t="shared" si="55"/>
        <v>Cells</v>
      </c>
      <c r="F197" t="str">
        <f t="shared" si="55"/>
        <v>Half-Cut Cell</v>
      </c>
      <c r="G197">
        <f t="shared" si="56"/>
        <v>1620</v>
      </c>
      <c r="H197" s="10" t="str">
        <f t="shared" si="57"/>
        <v>Silicon</v>
      </c>
    </row>
    <row r="198" spans="1:14" x14ac:dyDescent="0.2">
      <c r="A198" s="243"/>
      <c r="B198" s="242"/>
      <c r="C198" s="242"/>
      <c r="D198" s="221"/>
      <c r="E198" s="9" t="str">
        <f t="shared" si="55"/>
        <v>Cells</v>
      </c>
      <c r="F198" t="str">
        <f t="shared" si="55"/>
        <v>Cell mettalisation</v>
      </c>
      <c r="G198">
        <f t="shared" si="56"/>
        <v>4.8</v>
      </c>
      <c r="H198" s="10" t="str">
        <f t="shared" si="57"/>
        <v>Silver</v>
      </c>
    </row>
    <row r="199" spans="1:14" x14ac:dyDescent="0.2">
      <c r="A199" s="243"/>
      <c r="B199" s="242"/>
      <c r="C199" s="242"/>
      <c r="D199" s="221"/>
      <c r="E199" s="11" t="str">
        <f t="shared" si="55"/>
        <v>Cells</v>
      </c>
      <c r="F199" s="2" t="str">
        <f t="shared" si="55"/>
        <v>Cell Al passivation layer</v>
      </c>
      <c r="G199">
        <f t="shared" si="56"/>
        <v>48</v>
      </c>
      <c r="H199" s="12" t="str">
        <f t="shared" si="57"/>
        <v>Aluminum</v>
      </c>
    </row>
    <row r="200" spans="1:14" s="238" customFormat="1" x14ac:dyDescent="0.2"/>
    <row r="201" spans="1:14" x14ac:dyDescent="0.2">
      <c r="A201" s="245" t="s">
        <v>296</v>
      </c>
      <c r="B201" s="244" t="s">
        <v>297</v>
      </c>
      <c r="C201" s="244"/>
      <c r="D201" s="221"/>
      <c r="E201" s="249" t="s">
        <v>298</v>
      </c>
      <c r="F201" s="250"/>
      <c r="G201" s="250"/>
      <c r="H201" s="251"/>
      <c r="J201" s="222" t="s">
        <v>299</v>
      </c>
      <c r="K201" s="223"/>
      <c r="L201" s="223"/>
      <c r="M201" s="223"/>
      <c r="N201" s="224"/>
    </row>
    <row r="202" spans="1:14" x14ac:dyDescent="0.2">
      <c r="A202" s="245"/>
      <c r="B202" s="244"/>
      <c r="C202" s="244"/>
      <c r="D202" s="220"/>
      <c r="E202" s="133" t="str">
        <f>E176</f>
        <v>Category</v>
      </c>
      <c r="F202" s="144" t="str">
        <f t="shared" ref="F202:H202" si="62">F176</f>
        <v>Part name</v>
      </c>
      <c r="G202" s="144" t="str">
        <f t="shared" si="62"/>
        <v>Total Mass [gram]</v>
      </c>
      <c r="H202" s="145" t="str">
        <f t="shared" si="62"/>
        <v xml:space="preserve">Material </v>
      </c>
      <c r="J202" s="133" t="str">
        <f>E176</f>
        <v>Category</v>
      </c>
      <c r="K202" s="144" t="str">
        <f t="shared" ref="K202:M202" si="63">F176</f>
        <v>Part name</v>
      </c>
      <c r="L202" s="144" t="str">
        <f t="shared" si="63"/>
        <v>Total Mass [gram]</v>
      </c>
      <c r="M202" s="145" t="str">
        <f t="shared" si="63"/>
        <v xml:space="preserve">Material </v>
      </c>
    </row>
    <row r="203" spans="1:14" x14ac:dyDescent="0.2">
      <c r="A203" s="245"/>
      <c r="B203" s="244"/>
      <c r="C203" s="244"/>
      <c r="D203" s="221"/>
      <c r="E203" s="9" t="str">
        <f t="shared" ref="E203:H203" si="64">E177</f>
        <v>Bus Bar Wires</v>
      </c>
      <c r="F203" t="str">
        <f t="shared" si="64"/>
        <v xml:space="preserve">BB Wire M Side One Piece </v>
      </c>
      <c r="G203">
        <f>$G$177 * _xlfn.XLOOKUP(H203,$I$44:$I$47,$J$44:$J$47)</f>
        <v>3.0040766999999997</v>
      </c>
      <c r="H203" s="10" t="str">
        <f t="shared" si="64"/>
        <v>Copper</v>
      </c>
      <c r="J203" s="9" t="str">
        <f t="shared" ref="J203:J225" si="65">E177</f>
        <v>Bus Bar Wires</v>
      </c>
      <c r="K203" t="str">
        <f t="shared" ref="K203:K225" si="66">F177</f>
        <v xml:space="preserve">BB Wire M Side One Piece </v>
      </c>
      <c r="L203">
        <f>$G$177 * (1 -_xlfn.XLOOKUP(M203,$I$44:$I$47,$J$44:$J$47))</f>
        <v>0.15810930000000012</v>
      </c>
      <c r="M203" s="10" t="str">
        <f t="shared" ref="M203:M225" si="67">H177</f>
        <v>Copper</v>
      </c>
    </row>
    <row r="204" spans="1:14" x14ac:dyDescent="0.2">
      <c r="A204" s="245"/>
      <c r="B204" s="244"/>
      <c r="C204" s="244"/>
      <c r="D204" s="221"/>
      <c r="E204" s="9" t="str">
        <f t="shared" ref="E204:H204" si="68">E178</f>
        <v>Bus Bar Wires</v>
      </c>
      <c r="F204" t="str">
        <f t="shared" si="68"/>
        <v xml:space="preserve">BB Wire M Side One Piece </v>
      </c>
      <c r="G204">
        <f>$G$178 * IF(AND(ISNA(_xlfn.XLOOKUP(H204,$I$44:$I$47,$J$44:$J$47)), H204="Tin"), $J46, $J44)</f>
        <v>0.17016209999999998</v>
      </c>
      <c r="H204" s="10" t="str">
        <f t="shared" si="68"/>
        <v>Tin</v>
      </c>
      <c r="J204" s="9" t="str">
        <f t="shared" si="65"/>
        <v>Bus Bar Wires</v>
      </c>
      <c r="K204" t="str">
        <f t="shared" si="66"/>
        <v xml:space="preserve">BB Wire M Side One Piece </v>
      </c>
      <c r="L204">
        <f>$G$178 * (1 -IF(AND(ISNA(_xlfn.XLOOKUP(M204,$I$44:$I$47,$J$44:$J$47)), M204="Tin"), $J46, $J44))</f>
        <v>8.955900000000008E-3</v>
      </c>
      <c r="M204" s="10" t="str">
        <f t="shared" si="67"/>
        <v>Tin</v>
      </c>
    </row>
    <row r="205" spans="1:14" x14ac:dyDescent="0.2">
      <c r="A205" s="245"/>
      <c r="B205" s="244"/>
      <c r="C205" s="244"/>
      <c r="D205" s="221"/>
      <c r="E205" s="9" t="str">
        <f t="shared" ref="E205:H205" si="69">E179</f>
        <v>Bus Bar Wires</v>
      </c>
      <c r="F205" t="str">
        <f t="shared" si="69"/>
        <v xml:space="preserve">BB Wire M Side One Piece </v>
      </c>
      <c r="G205">
        <f>$G$179 * _xlfn.XLOOKUP(H205,$I$44:$I$47,$J$44:$J$47)</f>
        <v>6.3611999999999991E-3</v>
      </c>
      <c r="H205" s="10" t="str">
        <f t="shared" si="69"/>
        <v>Silver</v>
      </c>
      <c r="J205" s="9" t="str">
        <f t="shared" si="65"/>
        <v>Bus Bar Wires</v>
      </c>
      <c r="K205" t="str">
        <f t="shared" si="66"/>
        <v xml:space="preserve">BB Wire M Side One Piece </v>
      </c>
      <c r="L205">
        <f>$G$179 * (1- _xlfn.XLOOKUP(M205,$I$44:$I$47,$J$44:$J$47))</f>
        <v>3.3480000000000028E-4</v>
      </c>
      <c r="M205" s="10" t="str">
        <f t="shared" si="67"/>
        <v>Silver</v>
      </c>
    </row>
    <row r="206" spans="1:14" x14ac:dyDescent="0.2">
      <c r="A206" s="245"/>
      <c r="B206" s="244"/>
      <c r="C206" s="244"/>
      <c r="D206" s="221"/>
      <c r="E206" s="9" t="str">
        <f t="shared" ref="E206:H206" si="70">E180</f>
        <v>Bus Bar Wires</v>
      </c>
      <c r="F206" t="str">
        <f t="shared" si="70"/>
        <v xml:space="preserve">BB Wire M Side One Piece </v>
      </c>
      <c r="G206" cm="1">
        <f t="array" aca="1" ref="G206" ca="1">$G$180 * IF(AND(ISNA(G185XLOOKUP(H206,$I$44:$I$47,$J$44:$J$47)), H206="Tin"), $J46, $J44)</f>
        <v>0</v>
      </c>
      <c r="H206" s="10" t="str">
        <f t="shared" si="70"/>
        <v>Lead</v>
      </c>
      <c r="J206" s="9" t="str">
        <f t="shared" si="65"/>
        <v>Bus Bar Wires</v>
      </c>
      <c r="K206" t="str">
        <f t="shared" si="66"/>
        <v xml:space="preserve">BB Wire M Side One Piece </v>
      </c>
      <c r="L206" cm="1">
        <f t="array" aca="1" ref="L206" ca="1">$G$180 * (1- IF(AND(ISNA(G185XLOOKUP(M206,$I$44:$I$47,$J$44:$J$47)), M206="Tin"), $J46, $J44))</f>
        <v>0</v>
      </c>
      <c r="M206" s="10" t="str">
        <f t="shared" si="67"/>
        <v>Lead</v>
      </c>
    </row>
    <row r="207" spans="1:14" x14ac:dyDescent="0.2">
      <c r="A207" s="245"/>
      <c r="B207" s="244"/>
      <c r="C207" s="244"/>
      <c r="D207" s="221"/>
      <c r="E207" s="9" t="str">
        <f t="shared" ref="E207:H207" si="71">E181</f>
        <v>Bus Bar Wires</v>
      </c>
      <c r="F207" t="str">
        <f t="shared" si="71"/>
        <v xml:space="preserve">BB Wire M Mid One Piece </v>
      </c>
      <c r="G207">
        <f>$G$181 * _xlfn.XLOOKUP(H207,$I$44:$I$47,$J$44:$J$47)</f>
        <v>6.1768410999999999</v>
      </c>
      <c r="H207" s="10" t="str">
        <f t="shared" si="71"/>
        <v>Copper</v>
      </c>
      <c r="J207" s="9" t="str">
        <f t="shared" si="65"/>
        <v>Bus Bar Wires</v>
      </c>
      <c r="K207" t="str">
        <f t="shared" si="66"/>
        <v xml:space="preserve">BB Wire M Mid One Piece </v>
      </c>
      <c r="L207">
        <f>$G$181 * (1 - _xlfn.XLOOKUP(M207,$I$44:$I$47,$J$44:$J$47))</f>
        <v>0.3250969000000003</v>
      </c>
      <c r="M207" s="10" t="str">
        <f t="shared" si="67"/>
        <v>Copper</v>
      </c>
    </row>
    <row r="208" spans="1:14" x14ac:dyDescent="0.2">
      <c r="A208" s="245"/>
      <c r="B208" s="244"/>
      <c r="C208" s="244"/>
      <c r="D208" s="221"/>
      <c r="E208" s="9" t="str">
        <f t="shared" ref="E208:H208" si="72">E182</f>
        <v>Bus Bar Wires</v>
      </c>
      <c r="F208" t="str">
        <f t="shared" si="72"/>
        <v xml:space="preserve">BB Wire M Mid One Piece </v>
      </c>
      <c r="G208">
        <f>$G$182 * IF(AND(ISNA(_xlfn.XLOOKUP(H208,$I$44:$I$47,$J$44:$J$47)), H208="Tin"), $J46, $J44)</f>
        <v>0.3498793</v>
      </c>
      <c r="H208" s="10" t="str">
        <f t="shared" si="72"/>
        <v>Tin</v>
      </c>
      <c r="J208" s="9" t="str">
        <f t="shared" si="65"/>
        <v>Bus Bar Wires</v>
      </c>
      <c r="K208" t="str">
        <f t="shared" si="66"/>
        <v xml:space="preserve">BB Wire M Mid One Piece </v>
      </c>
      <c r="L208">
        <f>$G$182 * (1-IF(AND(ISNA(_xlfn.XLOOKUP(M208,$I$44:$I$47,$J$44:$J$47)), M208="Tin"), $J46, $J44))</f>
        <v>1.8414700000000016E-2</v>
      </c>
      <c r="M208" s="10" t="str">
        <f t="shared" si="67"/>
        <v>Tin</v>
      </c>
    </row>
    <row r="209" spans="1:13" x14ac:dyDescent="0.2">
      <c r="A209" s="245"/>
      <c r="B209" s="244"/>
      <c r="C209" s="244"/>
      <c r="D209" s="221"/>
      <c r="E209" s="9" t="str">
        <f t="shared" ref="E209:H209" si="73">E183</f>
        <v>Bus Bar Wires</v>
      </c>
      <c r="F209" t="str">
        <f t="shared" si="73"/>
        <v xml:space="preserve">BB Wire M Mid One Piece </v>
      </c>
      <c r="G209">
        <f>$G$183 * _xlfn.XLOOKUP(H209,$I$44:$I$47,$J$44:$J$47)</f>
        <v>1.30796E-2</v>
      </c>
      <c r="H209" s="10" t="str">
        <f t="shared" si="73"/>
        <v>Silver</v>
      </c>
      <c r="J209" s="9" t="str">
        <f t="shared" si="65"/>
        <v>Bus Bar Wires</v>
      </c>
      <c r="K209" t="str">
        <f t="shared" si="66"/>
        <v xml:space="preserve">BB Wire M Mid One Piece </v>
      </c>
      <c r="L209">
        <f>$G$183 * (1-_xlfn.XLOOKUP(M209,$I$44:$I$47,$J$44:$J$47))</f>
        <v>6.8840000000000069E-4</v>
      </c>
      <c r="M209" s="10" t="str">
        <f t="shared" si="67"/>
        <v>Silver</v>
      </c>
    </row>
    <row r="210" spans="1:13" x14ac:dyDescent="0.2">
      <c r="A210" s="245"/>
      <c r="B210" s="244"/>
      <c r="C210" s="244"/>
      <c r="D210" s="221"/>
      <c r="E210" s="9" t="str">
        <f t="shared" ref="E210:H210" si="74">E184</f>
        <v>Bus Bar Wires</v>
      </c>
      <c r="F210" t="str">
        <f t="shared" si="74"/>
        <v xml:space="preserve">BB Wire M Mid One Piece </v>
      </c>
      <c r="G210">
        <f>$G$184 * IF(AND(ISNA(_xlfn.XLOOKUP(H210,$I$44:$I$47,$J$44:$J$47)), H210="Tin"), $J46, $J44)</f>
        <v>0</v>
      </c>
      <c r="H210" s="10" t="str">
        <f t="shared" si="74"/>
        <v>Lead</v>
      </c>
      <c r="J210" s="9" t="str">
        <f t="shared" si="65"/>
        <v>Bus Bar Wires</v>
      </c>
      <c r="K210" t="str">
        <f t="shared" si="66"/>
        <v xml:space="preserve">BB Wire M Mid One Piece </v>
      </c>
      <c r="L210">
        <f>$G$184 * (1-IF(AND(ISNA(_xlfn.XLOOKUP(M210,$I$44:$I$47,$J$44:$J$47)), M210="Tin"), $J46, $J44))</f>
        <v>0</v>
      </c>
      <c r="M210" s="10" t="str">
        <f t="shared" si="67"/>
        <v>Lead</v>
      </c>
    </row>
    <row r="211" spans="1:13" x14ac:dyDescent="0.2">
      <c r="A211" s="245"/>
      <c r="B211" s="244"/>
      <c r="C211" s="244"/>
      <c r="D211" s="221"/>
      <c r="E211" s="9" t="str">
        <f t="shared" ref="E211:H211" si="75">E185</f>
        <v>Bus Bar Wires</v>
      </c>
      <c r="F211" t="str">
        <f t="shared" si="75"/>
        <v xml:space="preserve">Wire BB </v>
      </c>
      <c r="G211">
        <f>$G$185 * _xlfn.XLOOKUP(H211,$I$44:$I$47,$J$44:$J$47)</f>
        <v>31.009823999999998</v>
      </c>
      <c r="H211" s="10" t="str">
        <f t="shared" si="75"/>
        <v>Copper</v>
      </c>
      <c r="J211" s="9" t="str">
        <f t="shared" si="65"/>
        <v>Bus Bar Wires</v>
      </c>
      <c r="K211" t="str">
        <f t="shared" si="66"/>
        <v xml:space="preserve">Wire BB </v>
      </c>
      <c r="L211">
        <f>$G$185 * (1-_xlfn.XLOOKUP(M211,$I$44:$I$47,$J$44:$J$47))</f>
        <v>1.6320960000000013</v>
      </c>
      <c r="M211" s="10" t="str">
        <f t="shared" si="67"/>
        <v>Copper</v>
      </c>
    </row>
    <row r="212" spans="1:13" x14ac:dyDescent="0.2">
      <c r="A212" s="245"/>
      <c r="B212" s="244"/>
      <c r="C212" s="244"/>
      <c r="D212" s="221"/>
      <c r="E212" s="9" t="str">
        <f t="shared" ref="E212:H212" si="76">E186</f>
        <v>Bus Bar Wires</v>
      </c>
      <c r="F212" t="str">
        <f t="shared" si="76"/>
        <v xml:space="preserve">Wire BB </v>
      </c>
      <c r="G212">
        <f>$G$186 * IF(AND(ISNA(_xlfn.XLOOKUP(H212,$I$44:$I$47,$J$44:$J$47)), H212="Tin"), $J46, $J44)</f>
        <v>1.7565120000000001</v>
      </c>
      <c r="H212" s="10" t="str">
        <f t="shared" si="76"/>
        <v>Tin</v>
      </c>
      <c r="J212" s="9" t="str">
        <f t="shared" si="65"/>
        <v>Bus Bar Wires</v>
      </c>
      <c r="K212" t="str">
        <f t="shared" si="66"/>
        <v xml:space="preserve">Wire BB </v>
      </c>
      <c r="L212">
        <f>$G$186 * (1-IF(AND(ISNA(_xlfn.XLOOKUP(M212,$I$44:$I$47,$J$44:$J$47)), M212="Tin"), $J46, $J44))</f>
        <v>9.2448000000000086E-2</v>
      </c>
      <c r="M212" s="10" t="str">
        <f t="shared" si="67"/>
        <v>Tin</v>
      </c>
    </row>
    <row r="213" spans="1:13" x14ac:dyDescent="0.2">
      <c r="A213" s="245"/>
      <c r="B213" s="244"/>
      <c r="C213" s="244"/>
      <c r="D213" s="221"/>
      <c r="E213" s="9" t="str">
        <f t="shared" ref="E213:H213" si="77">E187</f>
        <v>Bus Bar Wires</v>
      </c>
      <c r="F213" t="str">
        <f t="shared" si="77"/>
        <v xml:space="preserve">Wire BB </v>
      </c>
      <c r="G213">
        <f>$G$187 * _xlfn.XLOOKUP(H213,$I$44:$I$47,$J$44:$J$47)</f>
        <v>6.5664E-2</v>
      </c>
      <c r="H213" s="10" t="str">
        <f t="shared" si="77"/>
        <v>Silver</v>
      </c>
      <c r="J213" s="9" t="str">
        <f t="shared" si="65"/>
        <v>Bus Bar Wires</v>
      </c>
      <c r="K213" t="str">
        <f t="shared" si="66"/>
        <v xml:space="preserve">Wire BB </v>
      </c>
      <c r="L213">
        <f>$G$187 * (1-_xlfn.XLOOKUP(M213,$I$44:$I$47,$J$44:$J$47))</f>
        <v>3.4560000000000029E-3</v>
      </c>
      <c r="M213" s="10" t="str">
        <f t="shared" si="67"/>
        <v>Silver</v>
      </c>
    </row>
    <row r="214" spans="1:13" x14ac:dyDescent="0.2">
      <c r="A214" s="245"/>
      <c r="B214" s="244"/>
      <c r="C214" s="244"/>
      <c r="D214" s="221"/>
      <c r="E214" s="9" t="str">
        <f t="shared" ref="E214:H214" si="78">E188</f>
        <v>Bus Bar Wires</v>
      </c>
      <c r="F214" t="str">
        <f t="shared" si="78"/>
        <v xml:space="preserve">Wire BB </v>
      </c>
      <c r="G214">
        <f>$G$188 * IF(AND(ISNA(_xlfn.XLOOKUP(H214,$I$44:$I$47,$J$44:$J$47)), H214="Tin"), $J46, $J44)</f>
        <v>0</v>
      </c>
      <c r="H214" s="10" t="str">
        <f t="shared" si="78"/>
        <v>Lead</v>
      </c>
      <c r="J214" s="9" t="str">
        <f t="shared" si="65"/>
        <v>Bus Bar Wires</v>
      </c>
      <c r="K214" t="str">
        <f t="shared" si="66"/>
        <v xml:space="preserve">Wire BB </v>
      </c>
      <c r="L214">
        <f>$G$188 * (1-IF(AND(ISNA(_xlfn.XLOOKUP(M214,$I$44:$I$47,$J$44:$J$47)), M214="Tin"), $J46, $J44))</f>
        <v>0</v>
      </c>
      <c r="M214" s="10" t="str">
        <f t="shared" si="67"/>
        <v>Lead</v>
      </c>
    </row>
    <row r="215" spans="1:13" x14ac:dyDescent="0.2">
      <c r="A215" s="245"/>
      <c r="B215" s="244"/>
      <c r="C215" s="244"/>
      <c r="D215" s="221"/>
      <c r="E215" s="9" t="str">
        <f t="shared" ref="E215:H215" si="79">E189</f>
        <v>Bus Bar Wires</v>
      </c>
      <c r="F215" t="str">
        <f t="shared" si="79"/>
        <v xml:space="preserve">BB Wire 2 Cells </v>
      </c>
      <c r="G215">
        <f>$G$189 * _xlfn.XLOOKUP(H215,$I$44:$I$47,$J$44:$J$47)</f>
        <v>16.748535150000002</v>
      </c>
      <c r="H215" s="10" t="str">
        <f t="shared" si="79"/>
        <v>Copper</v>
      </c>
      <c r="J215" s="9" t="str">
        <f t="shared" si="65"/>
        <v>Bus Bar Wires</v>
      </c>
      <c r="K215" t="str">
        <f t="shared" si="66"/>
        <v xml:space="preserve">BB Wire 2 Cells </v>
      </c>
      <c r="L215">
        <f>$G$189 * (1-_xlfn.XLOOKUP(M215,$I$44:$I$47,$J$44:$J$47))</f>
        <v>0.88150185000000081</v>
      </c>
      <c r="M215" s="10" t="str">
        <f t="shared" si="67"/>
        <v>Copper</v>
      </c>
    </row>
    <row r="216" spans="1:13" x14ac:dyDescent="0.2">
      <c r="A216" s="245"/>
      <c r="B216" s="244"/>
      <c r="C216" s="244"/>
      <c r="D216" s="221"/>
      <c r="E216" s="9" t="str">
        <f t="shared" ref="E216:H216" si="80">E190</f>
        <v>Bus Bar Wires</v>
      </c>
      <c r="F216" t="str">
        <f t="shared" si="80"/>
        <v xml:space="preserve">BB Wire 2 Cells </v>
      </c>
      <c r="G216">
        <f>$G$190 * IF(AND(ISNA(_xlfn.XLOOKUP(H216,$I$44:$I$47,$J$44:$J$47)), H216="Tin"), $J46, $J44)</f>
        <v>0.94869945</v>
      </c>
      <c r="H216" s="10" t="str">
        <f t="shared" si="80"/>
        <v>Tin</v>
      </c>
      <c r="J216" s="9" t="str">
        <f t="shared" si="65"/>
        <v>Bus Bar Wires</v>
      </c>
      <c r="K216" t="str">
        <f t="shared" si="66"/>
        <v xml:space="preserve">BB Wire 2 Cells </v>
      </c>
      <c r="L216">
        <f>$G$190 * (1-IF(AND(ISNA(_xlfn.XLOOKUP(M216,$I$44:$I$47,$J$44:$J$47)), M216="Tin"), $J46, $J44))</f>
        <v>4.9931550000000047E-2</v>
      </c>
      <c r="M216" s="10" t="str">
        <f t="shared" si="67"/>
        <v>Tin</v>
      </c>
    </row>
    <row r="217" spans="1:13" x14ac:dyDescent="0.2">
      <c r="A217" s="245"/>
      <c r="B217" s="244"/>
      <c r="C217" s="244"/>
      <c r="D217" s="221"/>
      <c r="E217" s="9" t="str">
        <f t="shared" ref="E217:H217" si="81">E191</f>
        <v>Bus Bar Wires</v>
      </c>
      <c r="F217" t="str">
        <f t="shared" si="81"/>
        <v xml:space="preserve">BB Wire 2 Cells </v>
      </c>
      <c r="G217">
        <f>$G$191 * _xlfn.XLOOKUP(H217,$I$44:$I$47,$J$44:$J$47)</f>
        <v>3.5465400000000001E-2</v>
      </c>
      <c r="H217" s="10" t="str">
        <f t="shared" si="81"/>
        <v>Silver</v>
      </c>
      <c r="J217" s="9" t="str">
        <f t="shared" si="65"/>
        <v>Bus Bar Wires</v>
      </c>
      <c r="K217" t="str">
        <f t="shared" si="66"/>
        <v xml:space="preserve">BB Wire 2 Cells </v>
      </c>
      <c r="L217">
        <f>$G$191 * (1-_xlfn.XLOOKUP(M217,$I$44:$I$47,$J$44:$J$47))</f>
        <v>1.8666000000000019E-3</v>
      </c>
      <c r="M217" s="10" t="str">
        <f t="shared" si="67"/>
        <v>Silver</v>
      </c>
    </row>
    <row r="218" spans="1:13" x14ac:dyDescent="0.2">
      <c r="A218" s="245"/>
      <c r="B218" s="244"/>
      <c r="C218" s="244"/>
      <c r="D218" s="221"/>
      <c r="E218" s="9" t="str">
        <f t="shared" ref="E218:H218" si="82">E192</f>
        <v>Bus Bar Wires</v>
      </c>
      <c r="F218" t="str">
        <f t="shared" si="82"/>
        <v xml:space="preserve">BB Wire 2 Cells </v>
      </c>
      <c r="G218">
        <f>$G$192 * IF(AND(ISNA(_xlfn.XLOOKUP(H218,$I$44:$I$47,$J$44:$J$47)), H218="Tin"), $J46, $J44)</f>
        <v>0</v>
      </c>
      <c r="H218" s="10" t="str">
        <f t="shared" si="82"/>
        <v>Lead</v>
      </c>
      <c r="J218" s="9" t="str">
        <f t="shared" si="65"/>
        <v>Bus Bar Wires</v>
      </c>
      <c r="K218" t="str">
        <f t="shared" si="66"/>
        <v xml:space="preserve">BB Wire 2 Cells </v>
      </c>
      <c r="L218">
        <f>$G$192 * (1-IF(AND(ISNA(_xlfn.XLOOKUP(M218,$I$44:$I$47,$J$44:$J$47)), M218="Tin"), $J46, $J44))</f>
        <v>0</v>
      </c>
      <c r="M218" s="10" t="str">
        <f t="shared" si="67"/>
        <v>Lead</v>
      </c>
    </row>
    <row r="219" spans="1:13" x14ac:dyDescent="0.2">
      <c r="A219" s="245"/>
      <c r="B219" s="244"/>
      <c r="C219" s="244"/>
      <c r="D219" s="221"/>
      <c r="E219" s="9" t="str">
        <f t="shared" ref="E219:H219" si="83">E193</f>
        <v>Tabbing wires</v>
      </c>
      <c r="F219" t="str">
        <f t="shared" si="83"/>
        <v>Cell wire (tin-plated copper)</v>
      </c>
      <c r="G219">
        <f>$G$193 * _xlfn.XLOOKUP(H219,$I$44:$I$47,$J$44:$J$47)</f>
        <v>266.68448639999991</v>
      </c>
      <c r="H219" s="10" t="str">
        <f t="shared" si="83"/>
        <v>Copper</v>
      </c>
      <c r="J219" s="9" t="str">
        <f t="shared" si="65"/>
        <v>Tabbing wires</v>
      </c>
      <c r="K219" t="str">
        <f t="shared" si="66"/>
        <v>Cell wire (tin-plated copper)</v>
      </c>
      <c r="L219">
        <f>$G$193 * (1-_xlfn.XLOOKUP(M219,$I$44:$I$47,$J$44:$J$47))</f>
        <v>14.036025600000009</v>
      </c>
      <c r="M219" s="10" t="str">
        <f t="shared" si="67"/>
        <v>Copper</v>
      </c>
    </row>
    <row r="220" spans="1:13" x14ac:dyDescent="0.2">
      <c r="A220" s="245"/>
      <c r="B220" s="244"/>
      <c r="C220" s="244"/>
      <c r="D220" s="221"/>
      <c r="E220" s="9" t="str">
        <f t="shared" ref="E220:H220" si="84">E194</f>
        <v>Tabbing wires</v>
      </c>
      <c r="F220" t="str">
        <f t="shared" si="84"/>
        <v>Cell wire (tin-plated copper)</v>
      </c>
      <c r="G220">
        <f>$G$194 * IF(AND(ISNA(_xlfn.XLOOKUP(H220,$I$44:$I$47,$J$44:$J$47)), H220="Tin"), $J46, $J44)</f>
        <v>15.106003199999996</v>
      </c>
      <c r="H220" s="10" t="str">
        <f t="shared" si="84"/>
        <v>Tin</v>
      </c>
      <c r="J220" s="9" t="str">
        <f t="shared" si="65"/>
        <v>Tabbing wires</v>
      </c>
      <c r="K220" t="str">
        <f t="shared" si="66"/>
        <v>Cell wire (tin-plated copper)</v>
      </c>
      <c r="L220">
        <f>$G$194 * (1-IF(AND(ISNA(_xlfn.XLOOKUP(M220,$I$44:$I$47,$J$44:$J$47)), M220="Tin"), $J46, $J44))</f>
        <v>0.79505280000000056</v>
      </c>
      <c r="M220" s="10" t="str">
        <f t="shared" si="67"/>
        <v>Tin</v>
      </c>
    </row>
    <row r="221" spans="1:13" x14ac:dyDescent="0.2">
      <c r="A221" s="245"/>
      <c r="B221" s="244"/>
      <c r="C221" s="244"/>
      <c r="D221" s="221"/>
      <c r="E221" s="9" t="str">
        <f t="shared" ref="E221:H221" si="85">E195</f>
        <v>Tabbing wires</v>
      </c>
      <c r="F221" t="str">
        <f t="shared" si="85"/>
        <v>Cell wire (tin-plated copper)</v>
      </c>
      <c r="G221">
        <f>$G$195 * _xlfn.XLOOKUP(H221,$I$44:$I$47,$J$44:$J$47)</f>
        <v>0.56471039999999995</v>
      </c>
      <c r="H221" s="10" t="str">
        <f t="shared" si="85"/>
        <v>Silver</v>
      </c>
      <c r="J221" s="9" t="str">
        <f t="shared" si="65"/>
        <v>Tabbing wires</v>
      </c>
      <c r="K221" t="str">
        <f t="shared" si="66"/>
        <v>Cell wire (tin-plated copper)</v>
      </c>
      <c r="L221">
        <f>$G$195 * (1-_xlfn.XLOOKUP(M221,$I$44:$I$47,$J$44:$J$47))</f>
        <v>2.9721600000000025E-2</v>
      </c>
      <c r="M221" s="10" t="str">
        <f t="shared" si="67"/>
        <v>Silver</v>
      </c>
    </row>
    <row r="222" spans="1:13" x14ac:dyDescent="0.2">
      <c r="A222" s="245"/>
      <c r="B222" s="244"/>
      <c r="C222" s="244"/>
      <c r="D222" s="221"/>
      <c r="E222" s="9" t="str">
        <f t="shared" ref="E222:H222" si="86">E196</f>
        <v>Tabbing wires</v>
      </c>
      <c r="F222" t="str">
        <f t="shared" si="86"/>
        <v>Cell wire (tin-plated copper)</v>
      </c>
      <c r="G222">
        <f>$G$196 * IF(AND(ISNA(_xlfn.XLOOKUP(H222,$I$44:$I$47,$J$44:$J$47)), H222="Tin"), $J46, $J44)</f>
        <v>0</v>
      </c>
      <c r="H222" s="10" t="str">
        <f t="shared" si="86"/>
        <v>Lead</v>
      </c>
      <c r="J222" s="9" t="str">
        <f t="shared" si="65"/>
        <v>Tabbing wires</v>
      </c>
      <c r="K222" t="str">
        <f t="shared" si="66"/>
        <v>Cell wire (tin-plated copper)</v>
      </c>
      <c r="L222">
        <f>$G$196 * (1-IF(AND(ISNA(_xlfn.XLOOKUP(M222,$I$44:$I$47,$J$44:$J$47)), M222="Tin"), $J46, $J44))</f>
        <v>0</v>
      </c>
      <c r="M222" s="10" t="str">
        <f t="shared" si="67"/>
        <v>Lead</v>
      </c>
    </row>
    <row r="223" spans="1:13" x14ac:dyDescent="0.2">
      <c r="A223" s="245"/>
      <c r="B223" s="244"/>
      <c r="C223" s="244"/>
      <c r="D223" s="221"/>
      <c r="E223" s="9" t="str">
        <f t="shared" ref="E223:H223" si="87">E197</f>
        <v>Cells</v>
      </c>
      <c r="F223" t="str">
        <f t="shared" si="87"/>
        <v>Half-Cut Cell</v>
      </c>
      <c r="G223">
        <f>$G$197 * _xlfn.XLOOKUP(H223,$I$44:$I$47,$J$44:$J$47)</f>
        <v>1539</v>
      </c>
      <c r="H223" s="10" t="str">
        <f t="shared" si="87"/>
        <v>Silicon</v>
      </c>
      <c r="J223" s="9" t="str">
        <f t="shared" si="65"/>
        <v>Cells</v>
      </c>
      <c r="K223" t="str">
        <f t="shared" si="66"/>
        <v>Half-Cut Cell</v>
      </c>
      <c r="L223">
        <f>$G$197 * (1-_xlfn.XLOOKUP(M223,$I$44:$I$47,$J$44:$J$47))</f>
        <v>81.000000000000071</v>
      </c>
      <c r="M223" s="10" t="str">
        <f t="shared" si="67"/>
        <v>Silicon</v>
      </c>
    </row>
    <row r="224" spans="1:13" x14ac:dyDescent="0.2">
      <c r="A224" s="245"/>
      <c r="B224" s="244"/>
      <c r="C224" s="244"/>
      <c r="D224" s="221"/>
      <c r="E224" s="9" t="str">
        <f t="shared" ref="E224:H224" si="88">E198</f>
        <v>Cells</v>
      </c>
      <c r="F224" t="str">
        <f t="shared" si="88"/>
        <v>Cell mettalisation</v>
      </c>
      <c r="G224">
        <f>$G$198 * _xlfn.XLOOKUP(H224,$I$44:$I$47,$J$44:$J$47)</f>
        <v>4.5599999999999996</v>
      </c>
      <c r="H224" s="10" t="str">
        <f t="shared" si="88"/>
        <v>Silver</v>
      </c>
      <c r="J224" s="9" t="str">
        <f t="shared" si="65"/>
        <v>Cells</v>
      </c>
      <c r="K224" t="str">
        <f t="shared" si="66"/>
        <v>Cell mettalisation</v>
      </c>
      <c r="L224">
        <f>$G$198 * (1-_xlfn.XLOOKUP(M224,$I$44:$I$47,$J$44:$J$47))</f>
        <v>0.24000000000000021</v>
      </c>
      <c r="M224" s="10" t="str">
        <f t="shared" si="67"/>
        <v>Silver</v>
      </c>
    </row>
    <row r="225" spans="1:13" x14ac:dyDescent="0.2">
      <c r="A225" s="245"/>
      <c r="B225" s="244"/>
      <c r="C225" s="244"/>
      <c r="D225" s="221"/>
      <c r="E225" s="11" t="str">
        <f t="shared" ref="E225:H225" si="89">E199</f>
        <v>Cells</v>
      </c>
      <c r="F225" s="2" t="str">
        <f t="shared" si="89"/>
        <v>Cell Al passivation layer</v>
      </c>
      <c r="G225">
        <f>$G$199 * _xlfn.XLOOKUP(H225,$I$44:$I$47,$J$44:$J$47)</f>
        <v>24</v>
      </c>
      <c r="H225" s="12" t="str">
        <f t="shared" si="89"/>
        <v>Aluminum</v>
      </c>
      <c r="J225" s="11" t="str">
        <f t="shared" si="65"/>
        <v>Cells</v>
      </c>
      <c r="K225" s="2" t="str">
        <f t="shared" si="66"/>
        <v>Cell Al passivation layer</v>
      </c>
      <c r="L225">
        <f>$G$199 * (1-_xlfn.XLOOKUP(M225,$I$44:$I$47,$J$44:$J$47))</f>
        <v>24</v>
      </c>
      <c r="M225" s="12" t="str">
        <f t="shared" si="67"/>
        <v>Aluminum</v>
      </c>
    </row>
    <row r="226" spans="1:13" x14ac:dyDescent="0.2">
      <c r="A226" s="53"/>
      <c r="B226" s="63"/>
      <c r="C226" s="63"/>
    </row>
    <row r="227" spans="1:13" x14ac:dyDescent="0.2">
      <c r="A227" s="53"/>
      <c r="B227" s="63"/>
      <c r="C227" s="63"/>
    </row>
    <row r="228" spans="1:13" x14ac:dyDescent="0.2">
      <c r="A228" s="53"/>
      <c r="B228" s="63"/>
      <c r="C228" s="63"/>
    </row>
    <row r="229" spans="1:13" x14ac:dyDescent="0.2">
      <c r="A229" s="53"/>
      <c r="B229" s="63"/>
      <c r="C229" s="63"/>
    </row>
    <row r="230" spans="1:13" x14ac:dyDescent="0.2">
      <c r="A230" s="53"/>
      <c r="B230" s="63"/>
      <c r="C230" s="63"/>
    </row>
    <row r="231" spans="1:13" x14ac:dyDescent="0.2">
      <c r="A231" s="53"/>
      <c r="B231" s="63"/>
      <c r="C231" s="63"/>
    </row>
    <row r="232" spans="1:13" x14ac:dyDescent="0.2">
      <c r="A232" s="53"/>
      <c r="B232" s="63"/>
      <c r="C232" s="63"/>
    </row>
    <row r="233" spans="1:13" x14ac:dyDescent="0.2">
      <c r="A233" s="53"/>
      <c r="B233" s="63"/>
      <c r="C233" s="63"/>
    </row>
    <row r="234" spans="1:13" x14ac:dyDescent="0.2">
      <c r="A234" s="53"/>
      <c r="B234" s="63"/>
      <c r="C234" s="63"/>
    </row>
    <row r="235" spans="1:13" x14ac:dyDescent="0.2">
      <c r="A235" s="53"/>
      <c r="B235" s="63"/>
      <c r="C235" s="63"/>
    </row>
    <row r="236" spans="1:13" x14ac:dyDescent="0.2">
      <c r="A236" s="53"/>
      <c r="B236" s="63"/>
      <c r="C236" s="63"/>
    </row>
  </sheetData>
  <mergeCells count="30">
    <mergeCell ref="O175:R175"/>
    <mergeCell ref="E201:H201"/>
    <mergeCell ref="J201:N201"/>
    <mergeCell ref="O113:R113"/>
    <mergeCell ref="J113:M113"/>
    <mergeCell ref="E113:H113"/>
    <mergeCell ref="J146:M146"/>
    <mergeCell ref="O146:R146"/>
    <mergeCell ref="A62:A111"/>
    <mergeCell ref="B62:C111"/>
    <mergeCell ref="D62:D111"/>
    <mergeCell ref="B113:C144"/>
    <mergeCell ref="A113:A144"/>
    <mergeCell ref="D113:D144"/>
    <mergeCell ref="D146:D173"/>
    <mergeCell ref="D175:D199"/>
    <mergeCell ref="D201:D225"/>
    <mergeCell ref="E146:H146"/>
    <mergeCell ref="A112:XFD112"/>
    <mergeCell ref="A145:XFD145"/>
    <mergeCell ref="A174:XFD174"/>
    <mergeCell ref="A200:XFD200"/>
    <mergeCell ref="B146:C173"/>
    <mergeCell ref="A146:A173"/>
    <mergeCell ref="B175:C199"/>
    <mergeCell ref="A175:A199"/>
    <mergeCell ref="B201:C225"/>
    <mergeCell ref="A201:A225"/>
    <mergeCell ref="E175:H175"/>
    <mergeCell ref="J175:M175"/>
  </mergeCells>
  <phoneticPr fontId="9" type="noConversion"/>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D56B0-D9AB-4247-A5FD-BF4764073E0A}">
  <dimension ref="A2:AI236"/>
  <sheetViews>
    <sheetView topLeftCell="D1" zoomScale="47" workbookViewId="0">
      <selection activeCell="AI15" sqref="AI15"/>
    </sheetView>
  </sheetViews>
  <sheetFormatPr baseColWidth="10" defaultColWidth="8.83203125" defaultRowHeight="15" x14ac:dyDescent="0.2"/>
  <cols>
    <col min="2" max="2" width="3.83203125" customWidth="1"/>
    <col min="3" max="3" width="22" customWidth="1"/>
    <col min="4" max="4" width="30" customWidth="1"/>
    <col min="5" max="5" width="19.5" customWidth="1"/>
    <col min="6" max="6" width="12" customWidth="1"/>
    <col min="7" max="7" width="13.83203125" customWidth="1"/>
    <col min="8" max="8" width="16.5" customWidth="1"/>
    <col min="9" max="15" width="9.1640625"/>
    <col min="16" max="16" width="10.5" customWidth="1"/>
    <col min="17" max="17" width="13.1640625" customWidth="1"/>
    <col min="18" max="18" width="8.83203125" customWidth="1"/>
    <col min="19" max="19" width="15.83203125" customWidth="1"/>
    <col min="20" max="20" width="11.1640625" customWidth="1"/>
    <col min="34" max="34" width="18.5" customWidth="1"/>
  </cols>
  <sheetData>
    <row r="2" spans="3:35" ht="22" x14ac:dyDescent="0.3">
      <c r="C2" s="174" t="s">
        <v>300</v>
      </c>
      <c r="D2" s="4"/>
      <c r="E2" s="4"/>
      <c r="F2" s="4"/>
      <c r="G2" s="4"/>
      <c r="H2" s="4"/>
      <c r="I2" s="4"/>
      <c r="J2" s="4"/>
      <c r="K2" s="4"/>
      <c r="L2" s="4"/>
      <c r="M2" s="4"/>
    </row>
    <row r="3" spans="3:35" x14ac:dyDescent="0.2">
      <c r="C3" s="4" t="s">
        <v>301</v>
      </c>
      <c r="D3" s="4"/>
      <c r="E3" s="4"/>
      <c r="F3" s="4"/>
      <c r="G3" s="4"/>
      <c r="H3" s="4"/>
      <c r="I3" s="4"/>
      <c r="J3" s="4"/>
      <c r="K3" s="4"/>
      <c r="L3" s="4"/>
      <c r="M3" s="4"/>
    </row>
    <row r="4" spans="3:35" x14ac:dyDescent="0.2">
      <c r="C4" s="1" t="s">
        <v>260</v>
      </c>
      <c r="D4" s="1" t="b">
        <f ca="1">IF(J111 = SUM(E8:AG30), TRUE, FALSE)</f>
        <v>1</v>
      </c>
      <c r="E4" s="1">
        <f ca="1">J111 - SUM(E8:AG30)</f>
        <v>0</v>
      </c>
      <c r="F4" s="4"/>
      <c r="G4" s="4"/>
      <c r="H4" s="4"/>
      <c r="I4" s="4"/>
      <c r="J4" s="4"/>
      <c r="K4" s="4"/>
      <c r="L4" s="4"/>
      <c r="M4" s="4"/>
    </row>
    <row r="5" spans="3:35" x14ac:dyDescent="0.2">
      <c r="C5" s="1" t="s">
        <v>262</v>
      </c>
      <c r="D5" s="4"/>
      <c r="E5" s="4"/>
      <c r="F5" s="4"/>
      <c r="G5" s="4"/>
      <c r="H5" s="4"/>
      <c r="I5" s="4"/>
      <c r="J5" s="4"/>
      <c r="K5" s="4"/>
      <c r="L5" s="4"/>
      <c r="M5" s="4"/>
    </row>
    <row r="6" spans="3:35" x14ac:dyDescent="0.2">
      <c r="C6" s="249" t="str">
        <f>E201</f>
        <v>Solar Panel Materials Seperated and recovered through basic chemistry</v>
      </c>
      <c r="D6" s="250"/>
      <c r="E6" s="250"/>
      <c r="F6" s="251"/>
      <c r="H6" s="225" t="str">
        <f t="shared" ref="H6:K21" si="0">J201</f>
        <v>Solar Panel Materials lost through basic chemistry</v>
      </c>
      <c r="I6" s="226"/>
      <c r="J6" s="226"/>
      <c r="K6" s="227"/>
      <c r="M6" s="225" t="str">
        <f>J175</f>
        <v>Glass after thermal cleaning</v>
      </c>
      <c r="N6" s="226"/>
      <c r="O6" s="226"/>
      <c r="P6" s="227"/>
      <c r="Q6" s="1"/>
      <c r="R6" s="225" t="str">
        <f>O175</f>
        <v>Materials Lost through thermal cleaning</v>
      </c>
      <c r="S6" s="226"/>
      <c r="T6" s="226"/>
      <c r="U6" s="227"/>
      <c r="V6" s="1"/>
      <c r="W6" s="225" t="str">
        <f>J113</f>
        <v>BOM Junction box after manual dismantling</v>
      </c>
      <c r="X6" s="226"/>
      <c r="Y6" s="226"/>
      <c r="Z6" s="227"/>
      <c r="AA6" s="1"/>
      <c r="AB6" s="225" t="str">
        <f t="shared" ref="AB6:AE10" si="1">O113</f>
        <v>BOM aluminium frame after manual dismantling</v>
      </c>
      <c r="AC6" s="226"/>
      <c r="AD6" s="226"/>
      <c r="AE6" s="227"/>
      <c r="AG6" s="10"/>
      <c r="AH6" s="88" t="s">
        <v>259</v>
      </c>
    </row>
    <row r="7" spans="3:35" x14ac:dyDescent="0.2">
      <c r="C7" s="133" t="str">
        <f t="shared" ref="C7:F30" si="2">E202</f>
        <v>Category</v>
      </c>
      <c r="D7" s="144" t="str">
        <f t="shared" si="2"/>
        <v>Part name</v>
      </c>
      <c r="E7" s="144" t="str">
        <f t="shared" si="2"/>
        <v>Total Mass [gram]</v>
      </c>
      <c r="F7" s="145" t="str">
        <f t="shared" si="2"/>
        <v xml:space="preserve">Material </v>
      </c>
      <c r="G7" s="1"/>
      <c r="H7" s="133" t="str">
        <f t="shared" si="0"/>
        <v>Category</v>
      </c>
      <c r="I7" s="144" t="str">
        <f t="shared" si="0"/>
        <v>Part name</v>
      </c>
      <c r="J7" s="144" t="str">
        <f t="shared" si="0"/>
        <v>Total Mass [gram]</v>
      </c>
      <c r="K7" s="145" t="str">
        <f t="shared" si="0"/>
        <v xml:space="preserve">Material </v>
      </c>
      <c r="L7" s="1"/>
      <c r="M7" s="133" t="str">
        <f t="shared" ref="M7:P11" si="3">J176</f>
        <v>Category</v>
      </c>
      <c r="N7" s="144" t="str">
        <f t="shared" si="3"/>
        <v>Part name</v>
      </c>
      <c r="O7" s="144" t="str">
        <f t="shared" si="3"/>
        <v>Total Mass [gram]</v>
      </c>
      <c r="P7" s="145" t="str">
        <f t="shared" si="3"/>
        <v xml:space="preserve">Material </v>
      </c>
      <c r="Q7" s="1"/>
      <c r="R7" s="133" t="str">
        <f t="shared" ref="R7:U11" si="4">O176</f>
        <v>Category</v>
      </c>
      <c r="S7" s="144" t="str">
        <f t="shared" si="4"/>
        <v>Part name</v>
      </c>
      <c r="T7" s="144" t="str">
        <f t="shared" si="4"/>
        <v>Total Mass [gram]</v>
      </c>
      <c r="U7" s="145" t="str">
        <f t="shared" si="4"/>
        <v xml:space="preserve">Material </v>
      </c>
      <c r="V7" s="1"/>
      <c r="W7" s="133" t="str">
        <f t="shared" ref="W7:Z20" si="5">J114</f>
        <v>Category</v>
      </c>
      <c r="X7" s="144" t="str">
        <f t="shared" si="5"/>
        <v>Part Cost (€ per part)</v>
      </c>
      <c r="Y7" s="144" t="str">
        <f t="shared" si="5"/>
        <v>Total Mass [gram]</v>
      </c>
      <c r="Z7" s="145" t="str">
        <f t="shared" si="5"/>
        <v xml:space="preserve">Material </v>
      </c>
      <c r="AB7" s="133" t="str">
        <f t="shared" si="1"/>
        <v>Category</v>
      </c>
      <c r="AC7" s="144" t="str">
        <f t="shared" si="1"/>
        <v>Part name (based on cad model)</v>
      </c>
      <c r="AD7" s="144" t="str">
        <f t="shared" si="1"/>
        <v>Total Mass [gram]</v>
      </c>
      <c r="AE7" s="145" t="str">
        <f t="shared" si="1"/>
        <v xml:space="preserve">Material </v>
      </c>
      <c r="AG7" s="10"/>
      <c r="AH7" s="90" t="s">
        <v>19</v>
      </c>
      <c r="AI7" s="90" t="s">
        <v>261</v>
      </c>
    </row>
    <row r="8" spans="3:35" x14ac:dyDescent="0.2">
      <c r="C8" s="9" t="str">
        <f t="shared" si="2"/>
        <v>Bus Bar Wires</v>
      </c>
      <c r="D8" t="str">
        <f t="shared" si="2"/>
        <v xml:space="preserve">BB Wire M Side One Piece </v>
      </c>
      <c r="E8">
        <f t="shared" si="2"/>
        <v>3.0040766999999997</v>
      </c>
      <c r="F8" s="10" t="str">
        <f t="shared" si="2"/>
        <v>Copper</v>
      </c>
      <c r="H8" s="9" t="str">
        <f t="shared" si="0"/>
        <v>Bus Bar Wires</v>
      </c>
      <c r="I8" t="str">
        <f t="shared" si="0"/>
        <v xml:space="preserve">BB Wire M Side One Piece </v>
      </c>
      <c r="J8">
        <f t="shared" si="0"/>
        <v>0.15810930000000012</v>
      </c>
      <c r="K8" s="10" t="str">
        <f t="shared" si="0"/>
        <v>Copper</v>
      </c>
      <c r="M8" s="9" t="str">
        <f t="shared" si="3"/>
        <v>Back Glass</v>
      </c>
      <c r="N8" t="str">
        <f t="shared" si="3"/>
        <v>Back Glass</v>
      </c>
      <c r="O8">
        <f>L177</f>
        <v>15615.008999999998</v>
      </c>
      <c r="P8" s="10" t="str">
        <f t="shared" si="3"/>
        <v>Low-iron solar Glass containing Antimony</v>
      </c>
      <c r="R8" s="9" t="str">
        <f t="shared" si="4"/>
        <v>Back Glass</v>
      </c>
      <c r="S8" t="str">
        <f t="shared" si="4"/>
        <v>Back Glass</v>
      </c>
      <c r="T8">
        <f t="shared" si="4"/>
        <v>1735.0009999999995</v>
      </c>
      <c r="U8" s="10" t="str">
        <f t="shared" si="4"/>
        <v>Low-iron solar Glass containing Antimony</v>
      </c>
      <c r="W8" s="9" t="str">
        <f t="shared" si="5"/>
        <v>Junction Box</v>
      </c>
      <c r="X8" t="str">
        <f t="shared" si="5"/>
        <v>Right Cable Core</v>
      </c>
      <c r="Y8">
        <f t="shared" si="5"/>
        <v>36</v>
      </c>
      <c r="Z8" s="10" t="str">
        <f t="shared" si="5"/>
        <v>Copper</v>
      </c>
      <c r="AB8" s="9" t="str">
        <f t="shared" si="1"/>
        <v>Frame</v>
      </c>
      <c r="AC8" t="str">
        <f t="shared" si="1"/>
        <v>Long Frame</v>
      </c>
      <c r="AD8">
        <f t="shared" si="1"/>
        <v>1173.8800000000001</v>
      </c>
      <c r="AE8" s="10" t="str">
        <f t="shared" si="1"/>
        <v>Aluminum</v>
      </c>
      <c r="AG8" s="10"/>
      <c r="AH8" s="9" t="s">
        <v>302</v>
      </c>
      <c r="AI8">
        <f>SUM(O8:O11)</f>
        <v>31232.845799999996</v>
      </c>
    </row>
    <row r="9" spans="3:35" x14ac:dyDescent="0.2">
      <c r="C9" s="9" t="str">
        <f t="shared" si="2"/>
        <v>Bus Bar Wires</v>
      </c>
      <c r="D9" t="str">
        <f t="shared" si="2"/>
        <v xml:space="preserve">BB Wire M Side One Piece </v>
      </c>
      <c r="E9">
        <f t="shared" si="2"/>
        <v>0.17016209999999998</v>
      </c>
      <c r="F9" s="10" t="str">
        <f t="shared" si="2"/>
        <v>Tin</v>
      </c>
      <c r="H9" s="9" t="str">
        <f t="shared" si="0"/>
        <v>Bus Bar Wires</v>
      </c>
      <c r="I9" t="str">
        <f t="shared" si="0"/>
        <v xml:space="preserve">BB Wire M Side One Piece </v>
      </c>
      <c r="J9">
        <f t="shared" si="0"/>
        <v>8.955900000000008E-3</v>
      </c>
      <c r="K9" s="10" t="str">
        <f t="shared" si="0"/>
        <v>Tin</v>
      </c>
      <c r="M9" s="9" t="str">
        <f t="shared" si="3"/>
        <v>Back Glass</v>
      </c>
      <c r="N9" t="str">
        <f t="shared" si="3"/>
        <v>Back Glass</v>
      </c>
      <c r="O9">
        <f t="shared" si="3"/>
        <v>0</v>
      </c>
      <c r="P9" s="10" t="str">
        <f t="shared" si="3"/>
        <v>Antimony</v>
      </c>
      <c r="R9" s="9" t="str">
        <f t="shared" si="4"/>
        <v>Back Glass</v>
      </c>
      <c r="S9" t="str">
        <f t="shared" si="4"/>
        <v>Back Glass</v>
      </c>
      <c r="T9">
        <f t="shared" si="4"/>
        <v>0</v>
      </c>
      <c r="U9" s="10" t="str">
        <f t="shared" si="4"/>
        <v>Antimony</v>
      </c>
      <c r="W9" s="9" t="str">
        <f t="shared" si="5"/>
        <v>Junction Box</v>
      </c>
      <c r="X9" t="str">
        <f t="shared" si="5"/>
        <v>Left Cable Core</v>
      </c>
      <c r="Y9">
        <f t="shared" si="5"/>
        <v>36</v>
      </c>
      <c r="Z9" s="10" t="str">
        <f t="shared" si="5"/>
        <v>Copper</v>
      </c>
      <c r="AB9" s="9" t="str">
        <f t="shared" si="1"/>
        <v>Frame</v>
      </c>
      <c r="AC9" t="str">
        <f t="shared" si="1"/>
        <v>Short Frame</v>
      </c>
      <c r="AD9">
        <f t="shared" si="1"/>
        <v>687.82</v>
      </c>
      <c r="AE9" s="10" t="str">
        <f t="shared" si="1"/>
        <v>Aluminum</v>
      </c>
      <c r="AG9" s="10"/>
      <c r="AH9" s="9" t="s">
        <v>283</v>
      </c>
      <c r="AI9">
        <f>(SUM(AD8:AD9)*'Transfer coefficients'!C75)+E30</f>
        <v>1885.7000000000003</v>
      </c>
    </row>
    <row r="10" spans="3:35" x14ac:dyDescent="0.2">
      <c r="C10" s="9" t="str">
        <f t="shared" si="2"/>
        <v>Bus Bar Wires</v>
      </c>
      <c r="D10" t="str">
        <f t="shared" si="2"/>
        <v xml:space="preserve">BB Wire M Side One Piece </v>
      </c>
      <c r="E10">
        <f t="shared" si="2"/>
        <v>6.3611999999999991E-3</v>
      </c>
      <c r="F10" s="10" t="str">
        <f t="shared" si="2"/>
        <v>Silver</v>
      </c>
      <c r="H10" s="9" t="str">
        <f t="shared" si="0"/>
        <v>Bus Bar Wires</v>
      </c>
      <c r="I10" t="str">
        <f t="shared" si="0"/>
        <v xml:space="preserve">BB Wire M Side One Piece </v>
      </c>
      <c r="J10">
        <f t="shared" si="0"/>
        <v>3.3480000000000028E-4</v>
      </c>
      <c r="K10" s="10" t="str">
        <f t="shared" si="0"/>
        <v>Silver</v>
      </c>
      <c r="M10" s="9" t="str">
        <f t="shared" si="3"/>
        <v>Front Glass</v>
      </c>
      <c r="N10" t="str">
        <f t="shared" si="3"/>
        <v>Front Glass</v>
      </c>
      <c r="O10">
        <f t="shared" si="3"/>
        <v>15617.836799999999</v>
      </c>
      <c r="P10" s="10" t="str">
        <f t="shared" si="3"/>
        <v>Low-iron solar Glass containing Antimony</v>
      </c>
      <c r="R10" s="9" t="str">
        <f t="shared" si="4"/>
        <v>Front Glass</v>
      </c>
      <c r="S10" t="str">
        <f t="shared" si="4"/>
        <v>Front Glass</v>
      </c>
      <c r="T10">
        <f t="shared" si="4"/>
        <v>1735.3151999999995</v>
      </c>
      <c r="U10" s="10" t="str">
        <f t="shared" si="4"/>
        <v>Low-iron solar Glass containing Antimony</v>
      </c>
      <c r="W10" s="9" t="str">
        <f t="shared" si="5"/>
        <v>Junction Box</v>
      </c>
      <c r="X10" t="str">
        <f t="shared" si="5"/>
        <v>Right Cable Insulation</v>
      </c>
      <c r="Y10">
        <f t="shared" si="5"/>
        <v>22.5</v>
      </c>
      <c r="Z10" s="10" t="str">
        <f t="shared" si="5"/>
        <v>Polyethylene</v>
      </c>
      <c r="AB10" s="11" t="str">
        <f t="shared" si="1"/>
        <v>Frame</v>
      </c>
      <c r="AC10" s="2" t="str">
        <f t="shared" si="1"/>
        <v>Silicone Glue</v>
      </c>
      <c r="AD10" s="2">
        <f t="shared" si="1"/>
        <v>66</v>
      </c>
      <c r="AE10" s="12" t="str">
        <f t="shared" si="1"/>
        <v>Silione Glue (estimate)</v>
      </c>
      <c r="AG10" s="10"/>
      <c r="AH10" s="9" t="s">
        <v>265</v>
      </c>
      <c r="AI10">
        <f>((Y8+Y9)*'Transfer coefficients'!C74)+E8+E12+E16+E20+E24</f>
        <v>395.62376334999988</v>
      </c>
    </row>
    <row r="11" spans="3:35" x14ac:dyDescent="0.2">
      <c r="C11" s="9" t="str">
        <f t="shared" si="2"/>
        <v>Bus Bar Wires</v>
      </c>
      <c r="D11" t="str">
        <f t="shared" si="2"/>
        <v xml:space="preserve">BB Wire M Side One Piece </v>
      </c>
      <c r="E11">
        <f t="shared" ca="1" si="2"/>
        <v>0</v>
      </c>
      <c r="F11" s="10" t="str">
        <f t="shared" si="2"/>
        <v>Lead</v>
      </c>
      <c r="H11" s="9" t="str">
        <f t="shared" si="0"/>
        <v>Bus Bar Wires</v>
      </c>
      <c r="I11" t="str">
        <f t="shared" si="0"/>
        <v xml:space="preserve">BB Wire M Side One Piece </v>
      </c>
      <c r="J11">
        <f t="shared" ca="1" si="0"/>
        <v>0</v>
      </c>
      <c r="K11" s="10" t="str">
        <f t="shared" si="0"/>
        <v>Lead</v>
      </c>
      <c r="M11" s="11" t="str">
        <f t="shared" si="3"/>
        <v>Front Glass</v>
      </c>
      <c r="N11" s="2" t="str">
        <f t="shared" si="3"/>
        <v>Front Glass</v>
      </c>
      <c r="O11" s="2">
        <f t="shared" si="3"/>
        <v>0</v>
      </c>
      <c r="P11" s="12" t="str">
        <f t="shared" si="3"/>
        <v>Antimony</v>
      </c>
      <c r="R11" s="11" t="str">
        <f t="shared" si="4"/>
        <v>Front Glass</v>
      </c>
      <c r="S11" s="2" t="str">
        <f t="shared" si="4"/>
        <v>Front Glass</v>
      </c>
      <c r="T11" s="2">
        <f t="shared" si="4"/>
        <v>0</v>
      </c>
      <c r="U11" s="12" t="str">
        <f t="shared" si="4"/>
        <v>Antimony</v>
      </c>
      <c r="W11" s="9" t="str">
        <f t="shared" si="5"/>
        <v>Junction Box</v>
      </c>
      <c r="X11" t="str">
        <f t="shared" si="5"/>
        <v>Left Cable Insulation</v>
      </c>
      <c r="Y11">
        <f t="shared" si="5"/>
        <v>22.5</v>
      </c>
      <c r="Z11" s="10" t="str">
        <f t="shared" si="5"/>
        <v>Polyethylene</v>
      </c>
      <c r="AG11" s="10"/>
      <c r="AH11" s="9" t="s">
        <v>284</v>
      </c>
      <c r="AI11">
        <f>E9+E13+E17+E21+E25</f>
        <v>18.331256049999997</v>
      </c>
    </row>
    <row r="12" spans="3:35" x14ac:dyDescent="0.2">
      <c r="C12" s="9" t="str">
        <f t="shared" si="2"/>
        <v>Bus Bar Wires</v>
      </c>
      <c r="D12" t="str">
        <f t="shared" si="2"/>
        <v xml:space="preserve">BB Wire M Mid One Piece </v>
      </c>
      <c r="E12">
        <f t="shared" si="2"/>
        <v>6.1768410999999999</v>
      </c>
      <c r="F12" s="10" t="str">
        <f t="shared" si="2"/>
        <v>Copper</v>
      </c>
      <c r="H12" s="9" t="str">
        <f t="shared" si="0"/>
        <v>Bus Bar Wires</v>
      </c>
      <c r="I12" t="str">
        <f t="shared" si="0"/>
        <v xml:space="preserve">BB Wire M Mid One Piece </v>
      </c>
      <c r="J12">
        <f t="shared" si="0"/>
        <v>0.3250969000000003</v>
      </c>
      <c r="K12" s="10" t="str">
        <f t="shared" si="0"/>
        <v>Copper</v>
      </c>
      <c r="W12" s="9" t="str">
        <f t="shared" si="5"/>
        <v>Junction Box</v>
      </c>
      <c r="X12" t="str">
        <f t="shared" si="5"/>
        <v>Left Box</v>
      </c>
      <c r="Y12">
        <f t="shared" si="5"/>
        <v>7.75</v>
      </c>
      <c r="Z12" s="10" t="str">
        <f t="shared" si="5"/>
        <v>Polypropylene</v>
      </c>
      <c r="AG12" s="10"/>
      <c r="AH12" s="9" t="s">
        <v>285</v>
      </c>
      <c r="AI12">
        <f>E10+E14+E18+E22+E26+E29</f>
        <v>5.2452805999999992</v>
      </c>
    </row>
    <row r="13" spans="3:35" x14ac:dyDescent="0.2">
      <c r="C13" s="9" t="str">
        <f t="shared" si="2"/>
        <v>Bus Bar Wires</v>
      </c>
      <c r="D13" t="str">
        <f t="shared" si="2"/>
        <v xml:space="preserve">BB Wire M Mid One Piece </v>
      </c>
      <c r="E13">
        <f t="shared" si="2"/>
        <v>0.3498793</v>
      </c>
      <c r="F13" s="10" t="str">
        <f t="shared" si="2"/>
        <v>Tin</v>
      </c>
      <c r="H13" s="9" t="str">
        <f t="shared" si="0"/>
        <v>Bus Bar Wires</v>
      </c>
      <c r="I13" t="str">
        <f t="shared" si="0"/>
        <v xml:space="preserve">BB Wire M Mid One Piece </v>
      </c>
      <c r="J13">
        <f t="shared" si="0"/>
        <v>1.8414700000000016E-2</v>
      </c>
      <c r="K13" s="10" t="str">
        <f t="shared" si="0"/>
        <v>Tin</v>
      </c>
      <c r="M13" s="225" t="str">
        <f>O146</f>
        <v>Lamination subliminated, lost material amounts</v>
      </c>
      <c r="N13" s="226"/>
      <c r="O13" s="226"/>
      <c r="P13" s="227"/>
      <c r="Q13" s="1"/>
      <c r="R13" s="1"/>
      <c r="S13" s="1"/>
      <c r="T13" s="1"/>
      <c r="U13" s="1"/>
      <c r="W13" s="9" t="str">
        <f t="shared" si="5"/>
        <v>Junction Box</v>
      </c>
      <c r="X13" t="str">
        <f t="shared" si="5"/>
        <v>Left Lid</v>
      </c>
      <c r="Y13">
        <f t="shared" si="5"/>
        <v>2.09</v>
      </c>
      <c r="Z13" s="10" t="str">
        <f t="shared" si="5"/>
        <v>Polypropylene</v>
      </c>
      <c r="AG13" s="10"/>
      <c r="AH13" s="9" t="s">
        <v>286</v>
      </c>
      <c r="AI13">
        <f ca="1">E11+E15+E19+E23+E27</f>
        <v>0</v>
      </c>
    </row>
    <row r="14" spans="3:35" x14ac:dyDescent="0.2">
      <c r="C14" s="9" t="str">
        <f t="shared" si="2"/>
        <v>Bus Bar Wires</v>
      </c>
      <c r="D14" t="str">
        <f t="shared" si="2"/>
        <v xml:space="preserve">BB Wire M Mid One Piece </v>
      </c>
      <c r="E14">
        <f t="shared" si="2"/>
        <v>1.30796E-2</v>
      </c>
      <c r="F14" s="10" t="str">
        <f t="shared" si="2"/>
        <v>Silver</v>
      </c>
      <c r="H14" s="9" t="str">
        <f t="shared" si="0"/>
        <v>Bus Bar Wires</v>
      </c>
      <c r="I14" t="str">
        <f t="shared" si="0"/>
        <v xml:space="preserve">BB Wire M Mid One Piece </v>
      </c>
      <c r="J14">
        <f t="shared" si="0"/>
        <v>6.8840000000000069E-4</v>
      </c>
      <c r="K14" s="10" t="str">
        <f t="shared" si="0"/>
        <v>Silver</v>
      </c>
      <c r="M14" s="133" t="str">
        <f t="shared" ref="M14:P17" si="6">O147</f>
        <v>Category</v>
      </c>
      <c r="N14" s="144" t="str">
        <f t="shared" si="6"/>
        <v>Part name</v>
      </c>
      <c r="O14" s="144" t="str">
        <f t="shared" si="6"/>
        <v>Total Mass [gram]</v>
      </c>
      <c r="P14" s="145" t="str">
        <f t="shared" si="6"/>
        <v xml:space="preserve">Material </v>
      </c>
      <c r="Q14" s="1"/>
      <c r="R14" s="1"/>
      <c r="S14" s="1"/>
      <c r="T14" s="1"/>
      <c r="U14" s="1"/>
      <c r="W14" s="9" t="str">
        <f t="shared" si="5"/>
        <v>Junction Box</v>
      </c>
      <c r="X14" t="str">
        <f t="shared" si="5"/>
        <v>MC4_female</v>
      </c>
      <c r="Y14">
        <f t="shared" si="5"/>
        <v>9.6999999999999993</v>
      </c>
      <c r="Z14" s="10" t="str">
        <f t="shared" si="5"/>
        <v>Polypropylene</v>
      </c>
      <c r="AG14" s="10"/>
      <c r="AH14" s="9" t="s">
        <v>287</v>
      </c>
      <c r="AI14">
        <f>E28</f>
        <v>1539</v>
      </c>
    </row>
    <row r="15" spans="3:35" x14ac:dyDescent="0.2">
      <c r="C15" s="9" t="str">
        <f t="shared" si="2"/>
        <v>Bus Bar Wires</v>
      </c>
      <c r="D15" t="str">
        <f t="shared" si="2"/>
        <v xml:space="preserve">BB Wire M Mid One Piece </v>
      </c>
      <c r="E15">
        <f t="shared" si="2"/>
        <v>0</v>
      </c>
      <c r="F15" s="10" t="str">
        <f t="shared" si="2"/>
        <v>Lead</v>
      </c>
      <c r="H15" s="9" t="str">
        <f t="shared" si="0"/>
        <v>Bus Bar Wires</v>
      </c>
      <c r="I15" t="str">
        <f t="shared" si="0"/>
        <v xml:space="preserve">BB Wire M Mid One Piece </v>
      </c>
      <c r="J15">
        <f t="shared" si="0"/>
        <v>0</v>
      </c>
      <c r="K15" s="10" t="str">
        <f t="shared" si="0"/>
        <v>Lead</v>
      </c>
      <c r="M15" s="9" t="str">
        <f>O148</f>
        <v>Encapsulation</v>
      </c>
      <c r="N15" t="str">
        <f t="shared" si="6"/>
        <v>Encapsulation</v>
      </c>
      <c r="O15">
        <f t="shared" si="6"/>
        <v>100</v>
      </c>
      <c r="P15" s="10" t="str">
        <f t="shared" si="6"/>
        <v>Ethyl Vinyl Acetate (EVA)</v>
      </c>
      <c r="W15" s="9" t="str">
        <f t="shared" si="5"/>
        <v>Junction Box</v>
      </c>
      <c r="X15" t="str">
        <f t="shared" si="5"/>
        <v>MC4_male</v>
      </c>
      <c r="Y15">
        <f t="shared" si="5"/>
        <v>9.0299999999999994</v>
      </c>
      <c r="Z15" s="10" t="str">
        <f t="shared" si="5"/>
        <v>Polypropylene</v>
      </c>
      <c r="AG15" s="10"/>
      <c r="AH15" s="9"/>
    </row>
    <row r="16" spans="3:35" x14ac:dyDescent="0.2">
      <c r="C16" s="9" t="str">
        <f t="shared" si="2"/>
        <v>Bus Bar Wires</v>
      </c>
      <c r="D16" t="str">
        <f t="shared" si="2"/>
        <v xml:space="preserve">Wire BB </v>
      </c>
      <c r="E16">
        <f t="shared" si="2"/>
        <v>31.009823999999998</v>
      </c>
      <c r="F16" s="10" t="str">
        <f t="shared" si="2"/>
        <v>Copper</v>
      </c>
      <c r="H16" s="9" t="str">
        <f t="shared" si="0"/>
        <v>Bus Bar Wires</v>
      </c>
      <c r="I16" t="str">
        <f t="shared" si="0"/>
        <v xml:space="preserve">Wire BB </v>
      </c>
      <c r="J16">
        <f t="shared" si="0"/>
        <v>1.6320960000000013</v>
      </c>
      <c r="K16" s="10" t="str">
        <f t="shared" si="0"/>
        <v>Copper</v>
      </c>
      <c r="M16" s="9" t="str">
        <f t="shared" si="6"/>
        <v>Encapsulation</v>
      </c>
      <c r="N16" t="str">
        <f t="shared" si="6"/>
        <v>Encapsulation</v>
      </c>
      <c r="O16">
        <f t="shared" si="6"/>
        <v>0</v>
      </c>
      <c r="P16" s="10" t="str">
        <f t="shared" si="6"/>
        <v>unknown</v>
      </c>
      <c r="W16" s="9" t="str">
        <f t="shared" si="5"/>
        <v>Junction Box</v>
      </c>
      <c r="X16" t="str">
        <f t="shared" si="5"/>
        <v>Middle Box</v>
      </c>
      <c r="Y16">
        <f t="shared" si="5"/>
        <v>7.75</v>
      </c>
      <c r="Z16" s="10" t="str">
        <f t="shared" si="5"/>
        <v>Polypropylene</v>
      </c>
      <c r="AG16" s="10"/>
      <c r="AH16" s="9"/>
    </row>
    <row r="17" spans="3:34" x14ac:dyDescent="0.2">
      <c r="C17" s="9" t="str">
        <f t="shared" si="2"/>
        <v>Bus Bar Wires</v>
      </c>
      <c r="D17" t="str">
        <f t="shared" si="2"/>
        <v xml:space="preserve">Wire BB </v>
      </c>
      <c r="E17">
        <f t="shared" si="2"/>
        <v>1.7565120000000001</v>
      </c>
      <c r="F17" s="10" t="str">
        <f t="shared" si="2"/>
        <v>Tin</v>
      </c>
      <c r="H17" s="9" t="str">
        <f t="shared" si="0"/>
        <v>Bus Bar Wires</v>
      </c>
      <c r="I17" t="str">
        <f t="shared" si="0"/>
        <v xml:space="preserve">Wire BB </v>
      </c>
      <c r="J17">
        <f t="shared" si="0"/>
        <v>9.2448000000000086E-2</v>
      </c>
      <c r="K17" s="10" t="str">
        <f t="shared" si="0"/>
        <v>Tin</v>
      </c>
      <c r="M17" s="11" t="str">
        <f t="shared" si="6"/>
        <v>Encapsulation</v>
      </c>
      <c r="N17" s="2" t="str">
        <f t="shared" si="6"/>
        <v>Encapsulation</v>
      </c>
      <c r="O17" s="2">
        <f t="shared" si="6"/>
        <v>0</v>
      </c>
      <c r="P17" s="12" t="str">
        <f t="shared" si="6"/>
        <v>unknown</v>
      </c>
      <c r="W17" s="9" t="str">
        <f t="shared" si="5"/>
        <v>Junction Box</v>
      </c>
      <c r="X17" t="str">
        <f t="shared" si="5"/>
        <v>Middle Lid</v>
      </c>
      <c r="Y17">
        <f t="shared" si="5"/>
        <v>2.09</v>
      </c>
      <c r="Z17" s="10" t="str">
        <f t="shared" si="5"/>
        <v>Polypropylene</v>
      </c>
      <c r="AG17" s="10"/>
      <c r="AH17" s="9"/>
    </row>
    <row r="18" spans="3:34" x14ac:dyDescent="0.2">
      <c r="C18" s="9" t="str">
        <f t="shared" si="2"/>
        <v>Bus Bar Wires</v>
      </c>
      <c r="D18" t="str">
        <f t="shared" si="2"/>
        <v xml:space="preserve">Wire BB </v>
      </c>
      <c r="E18">
        <f t="shared" si="2"/>
        <v>6.5664E-2</v>
      </c>
      <c r="F18" s="10" t="str">
        <f t="shared" si="2"/>
        <v>Silver</v>
      </c>
      <c r="H18" s="9" t="str">
        <f t="shared" si="0"/>
        <v>Bus Bar Wires</v>
      </c>
      <c r="I18" t="str">
        <f t="shared" si="0"/>
        <v xml:space="preserve">Wire BB </v>
      </c>
      <c r="J18">
        <f t="shared" si="0"/>
        <v>3.4560000000000029E-3</v>
      </c>
      <c r="K18" s="10" t="str">
        <f t="shared" si="0"/>
        <v>Silver</v>
      </c>
      <c r="M18" s="1"/>
      <c r="N18" s="1"/>
      <c r="O18" s="1"/>
      <c r="P18" s="1"/>
      <c r="W18" s="9" t="str">
        <f t="shared" si="5"/>
        <v>Junction Box</v>
      </c>
      <c r="X18" t="str">
        <f t="shared" si="5"/>
        <v>Right Box</v>
      </c>
      <c r="Y18">
        <f t="shared" si="5"/>
        <v>7.75</v>
      </c>
      <c r="Z18" s="10" t="str">
        <f t="shared" si="5"/>
        <v>Polypropylene</v>
      </c>
      <c r="AG18" s="10"/>
      <c r="AH18" s="9"/>
    </row>
    <row r="19" spans="3:34" x14ac:dyDescent="0.2">
      <c r="C19" s="9" t="str">
        <f t="shared" si="2"/>
        <v>Bus Bar Wires</v>
      </c>
      <c r="D19" t="str">
        <f t="shared" si="2"/>
        <v xml:space="preserve">Wire BB </v>
      </c>
      <c r="E19">
        <f t="shared" si="2"/>
        <v>0</v>
      </c>
      <c r="F19" s="10" t="str">
        <f t="shared" si="2"/>
        <v>Lead</v>
      </c>
      <c r="H19" s="9" t="str">
        <f t="shared" si="0"/>
        <v>Bus Bar Wires</v>
      </c>
      <c r="I19" t="str">
        <f t="shared" si="0"/>
        <v xml:space="preserve">Wire BB </v>
      </c>
      <c r="J19">
        <f t="shared" si="0"/>
        <v>0</v>
      </c>
      <c r="K19" s="10" t="str">
        <f t="shared" si="0"/>
        <v>Lead</v>
      </c>
      <c r="W19" s="9" t="str">
        <f t="shared" si="5"/>
        <v>Junction Box</v>
      </c>
      <c r="X19" t="str">
        <f t="shared" si="5"/>
        <v>Right Lid</v>
      </c>
      <c r="Y19">
        <f t="shared" si="5"/>
        <v>2.09</v>
      </c>
      <c r="Z19" s="10" t="str">
        <f t="shared" si="5"/>
        <v>Polypropylene</v>
      </c>
      <c r="AG19" s="10"/>
      <c r="AH19" s="9"/>
    </row>
    <row r="20" spans="3:34" x14ac:dyDescent="0.2">
      <c r="C20" s="9" t="str">
        <f t="shared" si="2"/>
        <v>Bus Bar Wires</v>
      </c>
      <c r="D20" t="str">
        <f t="shared" si="2"/>
        <v xml:space="preserve">BB Wire 2 Cells </v>
      </c>
      <c r="E20">
        <f t="shared" si="2"/>
        <v>16.748535150000002</v>
      </c>
      <c r="F20" s="10" t="str">
        <f t="shared" si="2"/>
        <v>Copper</v>
      </c>
      <c r="H20" s="9" t="str">
        <f t="shared" si="0"/>
        <v>Bus Bar Wires</v>
      </c>
      <c r="I20" t="str">
        <f t="shared" si="0"/>
        <v xml:space="preserve">BB Wire 2 Cells </v>
      </c>
      <c r="J20">
        <f t="shared" si="0"/>
        <v>0.88150185000000081</v>
      </c>
      <c r="K20" s="10" t="str">
        <f t="shared" si="0"/>
        <v>Copper</v>
      </c>
      <c r="W20" s="11" t="str">
        <f t="shared" si="5"/>
        <v>Junction Box</v>
      </c>
      <c r="X20" s="2" t="str">
        <f t="shared" si="5"/>
        <v>Silicone Glue</v>
      </c>
      <c r="Y20" s="2">
        <f t="shared" si="5"/>
        <v>24</v>
      </c>
      <c r="Z20" s="12" t="str">
        <f t="shared" si="5"/>
        <v>Silicone Glue (estimate)</v>
      </c>
      <c r="AG20" s="10"/>
      <c r="AH20" s="9"/>
    </row>
    <row r="21" spans="3:34" x14ac:dyDescent="0.2">
      <c r="C21" s="9" t="str">
        <f t="shared" si="2"/>
        <v>Bus Bar Wires</v>
      </c>
      <c r="D21" t="str">
        <f t="shared" si="2"/>
        <v xml:space="preserve">BB Wire 2 Cells </v>
      </c>
      <c r="E21">
        <f t="shared" si="2"/>
        <v>0.94869945</v>
      </c>
      <c r="F21" s="10" t="str">
        <f t="shared" si="2"/>
        <v>Tin</v>
      </c>
      <c r="H21" s="9" t="str">
        <f t="shared" si="0"/>
        <v>Bus Bar Wires</v>
      </c>
      <c r="I21" t="str">
        <f t="shared" si="0"/>
        <v xml:space="preserve">BB Wire 2 Cells </v>
      </c>
      <c r="J21">
        <f t="shared" si="0"/>
        <v>4.9931550000000047E-2</v>
      </c>
      <c r="K21" s="10" t="str">
        <f t="shared" si="0"/>
        <v>Tin</v>
      </c>
      <c r="W21" s="1"/>
      <c r="X21" s="1"/>
      <c r="Y21" s="1"/>
      <c r="Z21" s="1"/>
      <c r="AA21" s="1"/>
      <c r="AG21" s="10"/>
    </row>
    <row r="22" spans="3:34" x14ac:dyDescent="0.2">
      <c r="C22" s="9" t="str">
        <f t="shared" si="2"/>
        <v>Bus Bar Wires</v>
      </c>
      <c r="D22" t="str">
        <f t="shared" si="2"/>
        <v xml:space="preserve">BB Wire 2 Cells </v>
      </c>
      <c r="E22">
        <f t="shared" si="2"/>
        <v>3.5465400000000001E-2</v>
      </c>
      <c r="F22" s="10" t="str">
        <f t="shared" si="2"/>
        <v>Silver</v>
      </c>
      <c r="H22" s="9" t="str">
        <f t="shared" ref="H22:K30" si="7">J217</f>
        <v>Bus Bar Wires</v>
      </c>
      <c r="I22" t="str">
        <f t="shared" si="7"/>
        <v xml:space="preserve">BB Wire 2 Cells </v>
      </c>
      <c r="J22">
        <f t="shared" si="7"/>
        <v>1.8666000000000019E-3</v>
      </c>
      <c r="K22" s="10" t="str">
        <f t="shared" si="7"/>
        <v>Silver</v>
      </c>
      <c r="W22" s="1"/>
      <c r="X22" s="1"/>
      <c r="Y22" s="1"/>
      <c r="Z22" s="1"/>
      <c r="AA22" s="1"/>
      <c r="AB22" s="1"/>
      <c r="AC22" s="1"/>
      <c r="AD22" s="1"/>
      <c r="AE22" s="1"/>
      <c r="AG22" s="10"/>
    </row>
    <row r="23" spans="3:34" x14ac:dyDescent="0.2">
      <c r="C23" s="9" t="str">
        <f t="shared" si="2"/>
        <v>Bus Bar Wires</v>
      </c>
      <c r="D23" t="str">
        <f t="shared" si="2"/>
        <v xml:space="preserve">BB Wire 2 Cells </v>
      </c>
      <c r="E23">
        <f t="shared" si="2"/>
        <v>0</v>
      </c>
      <c r="F23" s="10" t="str">
        <f t="shared" si="2"/>
        <v>Lead</v>
      </c>
      <c r="H23" s="9" t="str">
        <f t="shared" si="7"/>
        <v>Bus Bar Wires</v>
      </c>
      <c r="I23" t="str">
        <f t="shared" si="7"/>
        <v xml:space="preserve">BB Wire 2 Cells </v>
      </c>
      <c r="J23">
        <f t="shared" si="7"/>
        <v>0</v>
      </c>
      <c r="K23" s="10" t="str">
        <f t="shared" si="7"/>
        <v>Lead</v>
      </c>
      <c r="W23" s="1"/>
      <c r="X23" s="1"/>
      <c r="Y23" s="1"/>
      <c r="Z23" s="1"/>
      <c r="AA23" s="1"/>
      <c r="AB23" s="1"/>
      <c r="AC23" s="1"/>
      <c r="AD23" s="1"/>
      <c r="AE23" s="1"/>
      <c r="AG23" s="10"/>
    </row>
    <row r="24" spans="3:34" x14ac:dyDescent="0.2">
      <c r="C24" s="9" t="str">
        <f t="shared" si="2"/>
        <v>Tabbing wires</v>
      </c>
      <c r="D24" t="str">
        <f t="shared" si="2"/>
        <v>Cell wire (tin-plated copper)</v>
      </c>
      <c r="E24">
        <f t="shared" si="2"/>
        <v>266.68448639999991</v>
      </c>
      <c r="F24" s="10" t="str">
        <f t="shared" si="2"/>
        <v>Copper</v>
      </c>
      <c r="H24" s="9" t="str">
        <f t="shared" si="7"/>
        <v>Tabbing wires</v>
      </c>
      <c r="I24" t="str">
        <f t="shared" si="7"/>
        <v>Cell wire (tin-plated copper)</v>
      </c>
      <c r="J24">
        <f t="shared" si="7"/>
        <v>14.036025600000009</v>
      </c>
      <c r="K24" s="10" t="str">
        <f t="shared" si="7"/>
        <v>Copper</v>
      </c>
      <c r="W24" s="1"/>
      <c r="X24" s="1"/>
      <c r="Y24" s="1"/>
      <c r="Z24" s="1"/>
      <c r="AA24" s="1"/>
      <c r="AB24" s="1"/>
      <c r="AC24" s="1"/>
      <c r="AD24" s="1"/>
      <c r="AE24" s="1"/>
      <c r="AG24" s="10"/>
    </row>
    <row r="25" spans="3:34" x14ac:dyDescent="0.2">
      <c r="C25" s="9" t="str">
        <f t="shared" si="2"/>
        <v>Tabbing wires</v>
      </c>
      <c r="D25" t="str">
        <f t="shared" si="2"/>
        <v>Cell wire (tin-plated copper)</v>
      </c>
      <c r="E25">
        <f t="shared" si="2"/>
        <v>15.106003199999996</v>
      </c>
      <c r="F25" s="10" t="str">
        <f t="shared" si="2"/>
        <v>Tin</v>
      </c>
      <c r="H25" s="9" t="str">
        <f t="shared" si="7"/>
        <v>Tabbing wires</v>
      </c>
      <c r="I25" t="str">
        <f t="shared" si="7"/>
        <v>Cell wire (tin-plated copper)</v>
      </c>
      <c r="J25">
        <f t="shared" si="7"/>
        <v>0.79505280000000056</v>
      </c>
      <c r="K25" s="10" t="str">
        <f t="shared" si="7"/>
        <v>Tin</v>
      </c>
      <c r="W25" s="1"/>
      <c r="X25" s="1"/>
      <c r="Y25" s="1"/>
      <c r="Z25" s="1"/>
      <c r="AA25" s="1"/>
      <c r="AB25" s="1"/>
      <c r="AC25" s="1"/>
      <c r="AD25" s="1"/>
      <c r="AE25" s="1"/>
      <c r="AG25" s="10"/>
    </row>
    <row r="26" spans="3:34" x14ac:dyDescent="0.2">
      <c r="C26" s="9" t="str">
        <f t="shared" si="2"/>
        <v>Tabbing wires</v>
      </c>
      <c r="D26" t="str">
        <f t="shared" si="2"/>
        <v>Cell wire (tin-plated copper)</v>
      </c>
      <c r="E26">
        <f t="shared" si="2"/>
        <v>0.56471039999999995</v>
      </c>
      <c r="F26" s="10" t="str">
        <f t="shared" si="2"/>
        <v>Silver</v>
      </c>
      <c r="H26" s="9" t="str">
        <f t="shared" si="7"/>
        <v>Tabbing wires</v>
      </c>
      <c r="I26" t="str">
        <f t="shared" si="7"/>
        <v>Cell wire (tin-plated copper)</v>
      </c>
      <c r="J26">
        <f t="shared" si="7"/>
        <v>2.9721600000000025E-2</v>
      </c>
      <c r="K26" s="10" t="str">
        <f t="shared" si="7"/>
        <v>Silver</v>
      </c>
      <c r="W26" s="1"/>
      <c r="X26" s="1"/>
      <c r="Y26" s="1"/>
      <c r="Z26" s="1"/>
      <c r="AA26" s="1"/>
      <c r="AB26" s="1"/>
      <c r="AC26" s="1"/>
      <c r="AD26" s="1"/>
      <c r="AE26" s="1"/>
      <c r="AG26" s="10"/>
    </row>
    <row r="27" spans="3:34" x14ac:dyDescent="0.2">
      <c r="C27" s="9" t="str">
        <f t="shared" si="2"/>
        <v>Tabbing wires</v>
      </c>
      <c r="D27" t="str">
        <f t="shared" si="2"/>
        <v>Cell wire (tin-plated copper)</v>
      </c>
      <c r="E27">
        <f t="shared" si="2"/>
        <v>0</v>
      </c>
      <c r="F27" s="10" t="str">
        <f t="shared" si="2"/>
        <v>Lead</v>
      </c>
      <c r="H27" s="9" t="str">
        <f t="shared" si="7"/>
        <v>Tabbing wires</v>
      </c>
      <c r="I27" t="str">
        <f t="shared" si="7"/>
        <v>Cell wire (tin-plated copper)</v>
      </c>
      <c r="J27">
        <f t="shared" si="7"/>
        <v>0</v>
      </c>
      <c r="K27" s="10" t="str">
        <f t="shared" si="7"/>
        <v>Lead</v>
      </c>
      <c r="W27" s="1"/>
      <c r="X27" s="1"/>
      <c r="Y27" s="1"/>
      <c r="Z27" s="1"/>
      <c r="AA27" s="1"/>
      <c r="AB27" s="1"/>
      <c r="AC27" s="1"/>
      <c r="AD27" s="1"/>
      <c r="AE27" s="1"/>
      <c r="AG27" s="10"/>
    </row>
    <row r="28" spans="3:34" x14ac:dyDescent="0.2">
      <c r="C28" s="9" t="str">
        <f t="shared" si="2"/>
        <v>Cells</v>
      </c>
      <c r="D28" t="str">
        <f t="shared" si="2"/>
        <v>Half-Cut Cell</v>
      </c>
      <c r="E28">
        <f t="shared" si="2"/>
        <v>1539</v>
      </c>
      <c r="F28" s="10" t="str">
        <f t="shared" si="2"/>
        <v>Silicon</v>
      </c>
      <c r="H28" s="9" t="str">
        <f t="shared" si="7"/>
        <v>Cells</v>
      </c>
      <c r="I28" t="str">
        <f t="shared" si="7"/>
        <v>Half-Cut Cell</v>
      </c>
      <c r="J28">
        <f t="shared" si="7"/>
        <v>81.000000000000071</v>
      </c>
      <c r="K28" s="10" t="str">
        <f t="shared" si="7"/>
        <v>Silicon</v>
      </c>
      <c r="W28" s="1"/>
      <c r="X28" s="1"/>
      <c r="Y28" s="1"/>
      <c r="Z28" s="1"/>
      <c r="AA28" s="1"/>
      <c r="AB28" s="1"/>
      <c r="AC28" s="1"/>
      <c r="AD28" s="1"/>
      <c r="AE28" s="1"/>
      <c r="AG28" s="10"/>
    </row>
    <row r="29" spans="3:34" x14ac:dyDescent="0.2">
      <c r="C29" s="9" t="str">
        <f t="shared" si="2"/>
        <v>Cells</v>
      </c>
      <c r="D29" t="str">
        <f t="shared" si="2"/>
        <v>Cell mettalisation</v>
      </c>
      <c r="E29">
        <f t="shared" si="2"/>
        <v>4.5599999999999996</v>
      </c>
      <c r="F29" s="10" t="str">
        <f t="shared" si="2"/>
        <v>Silver</v>
      </c>
      <c r="H29" s="9" t="str">
        <f t="shared" si="7"/>
        <v>Cells</v>
      </c>
      <c r="I29" t="str">
        <f t="shared" si="7"/>
        <v>Cell mettalisation</v>
      </c>
      <c r="J29">
        <f t="shared" si="7"/>
        <v>0.24000000000000021</v>
      </c>
      <c r="K29" s="10" t="str">
        <f t="shared" si="7"/>
        <v>Silver</v>
      </c>
      <c r="W29" s="1"/>
      <c r="X29" s="1"/>
      <c r="Y29" s="1"/>
      <c r="Z29" s="1"/>
      <c r="AA29" s="1"/>
      <c r="AB29" s="1"/>
      <c r="AC29" s="1"/>
      <c r="AD29" s="1"/>
      <c r="AE29" s="1"/>
      <c r="AG29" s="10"/>
    </row>
    <row r="30" spans="3:34" x14ac:dyDescent="0.2">
      <c r="C30" s="11" t="str">
        <f t="shared" si="2"/>
        <v>Cells</v>
      </c>
      <c r="D30" s="2" t="str">
        <f t="shared" si="2"/>
        <v>Cell Al passivation layer</v>
      </c>
      <c r="E30" s="2">
        <f t="shared" si="2"/>
        <v>24</v>
      </c>
      <c r="F30" s="12" t="str">
        <f t="shared" si="2"/>
        <v>Aluminum</v>
      </c>
      <c r="H30" s="11" t="str">
        <f t="shared" si="7"/>
        <v>Cells</v>
      </c>
      <c r="I30" s="2" t="str">
        <f t="shared" si="7"/>
        <v>Cell Al passivation layer</v>
      </c>
      <c r="J30" s="2">
        <f t="shared" si="7"/>
        <v>24</v>
      </c>
      <c r="K30" s="12" t="str">
        <f t="shared" si="7"/>
        <v>Aluminum</v>
      </c>
      <c r="AG30" s="10"/>
    </row>
    <row r="31" spans="3:34" x14ac:dyDescent="0.2">
      <c r="AG31" s="10"/>
    </row>
    <row r="32" spans="3:34" x14ac:dyDescent="0.2">
      <c r="AG32" s="10"/>
    </row>
    <row r="33" spans="3:33" x14ac:dyDescent="0.2">
      <c r="AG33" s="10"/>
    </row>
    <row r="34" spans="3:33" x14ac:dyDescent="0.2">
      <c r="AG34" s="10"/>
    </row>
    <row r="35" spans="3:33" x14ac:dyDescent="0.2">
      <c r="AG35" s="10"/>
    </row>
    <row r="36" spans="3:33" x14ac:dyDescent="0.2">
      <c r="AG36" s="10"/>
    </row>
    <row r="37" spans="3:33" x14ac:dyDescent="0.2">
      <c r="AG37" s="10"/>
    </row>
    <row r="38" spans="3:33" s="3" customFormat="1" x14ac:dyDescent="0.2"/>
    <row r="39" spans="3:33" s="19" customFormat="1" ht="22" x14ac:dyDescent="0.3">
      <c r="C39" s="62" t="s">
        <v>266</v>
      </c>
    </row>
    <row r="41" spans="3:33" ht="22" x14ac:dyDescent="0.3">
      <c r="C41" s="14" t="s">
        <v>267</v>
      </c>
    </row>
    <row r="43" spans="3:33" x14ac:dyDescent="0.2">
      <c r="C43" s="6" t="str">
        <f>'Transfer coefficients'!B6</f>
        <v>TC Manual Dismantling</v>
      </c>
      <c r="D43" s="15">
        <f>'Transfer coefficients'!C6</f>
        <v>0</v>
      </c>
      <c r="F43" s="6" t="str">
        <f>'Transfer coefficients'!B38</f>
        <v>TC Incineration</v>
      </c>
      <c r="G43" s="15">
        <f>'Transfer coefficients'!C38</f>
        <v>0</v>
      </c>
      <c r="I43" s="6" t="str">
        <f>'Transfer coefficients'!B56</f>
        <v>TC Basic chemistry: Acid leaching -&gt; Vacuum filtration -&gt; Electrolysis</v>
      </c>
      <c r="J43" s="15">
        <f>'Transfer coefficients'!C56</f>
        <v>0</v>
      </c>
    </row>
    <row r="44" spans="3:33" x14ac:dyDescent="0.2">
      <c r="C44" s="9" t="str">
        <f>'Transfer coefficients'!B7</f>
        <v>Efficiency of deframing</v>
      </c>
      <c r="D44" s="10">
        <f>'Transfer coefficients'!C7</f>
        <v>1</v>
      </c>
      <c r="F44" s="9" t="str">
        <f>'Transfer coefficients'!B39</f>
        <v>Incineration efficiency</v>
      </c>
      <c r="G44" s="10">
        <f>'Transfer coefficients'!C39</f>
        <v>1</v>
      </c>
      <c r="I44" s="9" t="str">
        <f>'Transfer coefficients'!B57</f>
        <v>Silver</v>
      </c>
      <c r="J44" s="10">
        <f>'Transfer coefficients'!C57</f>
        <v>0.95</v>
      </c>
    </row>
    <row r="45" spans="3:33" x14ac:dyDescent="0.2">
      <c r="C45" s="9">
        <f>'Transfer coefficients'!B8</f>
        <v>0</v>
      </c>
      <c r="D45" s="10">
        <f>'Transfer coefficients'!C8</f>
        <v>0</v>
      </c>
      <c r="F45" s="9" t="str">
        <f>'Transfer coefficients'!B40</f>
        <v>Incineration glass efficiency</v>
      </c>
      <c r="G45" s="10">
        <f>'Transfer coefficients'!C40</f>
        <v>0</v>
      </c>
      <c r="I45" s="9" t="str">
        <f>'Transfer coefficients'!B58</f>
        <v>Silicon</v>
      </c>
      <c r="J45" s="10">
        <f>'Transfer coefficients'!C58</f>
        <v>0.95</v>
      </c>
    </row>
    <row r="46" spans="3:33" x14ac:dyDescent="0.2">
      <c r="C46" s="9">
        <f>'Transfer coefficients'!B9</f>
        <v>0</v>
      </c>
      <c r="D46" s="10">
        <f>'Transfer coefficients'!C9</f>
        <v>0</v>
      </c>
      <c r="F46" s="9" t="str">
        <f>'Transfer coefficients'!B41</f>
        <v>Incineration encapsulant loss</v>
      </c>
      <c r="G46" s="10">
        <f>'Transfer coefficients'!C41</f>
        <v>1</v>
      </c>
      <c r="I46" s="9" t="str">
        <f>'Transfer coefficients'!B59</f>
        <v>Copper</v>
      </c>
      <c r="J46" s="10">
        <f>'Transfer coefficients'!C59</f>
        <v>0.95</v>
      </c>
    </row>
    <row r="47" spans="3:33" x14ac:dyDescent="0.2">
      <c r="C47" s="11">
        <f>'Transfer coefficients'!B10</f>
        <v>0</v>
      </c>
      <c r="D47" s="12">
        <f>'Transfer coefficients'!C10</f>
        <v>0</v>
      </c>
      <c r="F47" s="9">
        <f>'Transfer coefficients'!B42</f>
        <v>0</v>
      </c>
      <c r="G47" s="10">
        <f>'Transfer coefficients'!C42</f>
        <v>0</v>
      </c>
      <c r="I47" s="9" t="str">
        <f>'Transfer coefficients'!B60</f>
        <v>Aluminum</v>
      </c>
      <c r="J47" s="10">
        <f>'Transfer coefficients'!C60</f>
        <v>0.5</v>
      </c>
    </row>
    <row r="48" spans="3:33" x14ac:dyDescent="0.2">
      <c r="F48" s="11">
        <f>'Transfer coefficients'!B43</f>
        <v>0</v>
      </c>
      <c r="G48" s="12">
        <f>'Transfer coefficients'!C43</f>
        <v>0</v>
      </c>
      <c r="I48" s="9" t="str">
        <f>'Transfer coefficients'!B63</f>
        <v>Silver</v>
      </c>
      <c r="J48" s="10">
        <f>'Transfer coefficients'!C63</f>
        <v>5.0000000000000044E-2</v>
      </c>
    </row>
    <row r="49" spans="1:12" x14ac:dyDescent="0.2">
      <c r="C49" s="6" t="str">
        <f>'Transfer coefficients'!B28</f>
        <v>TC Water jet</v>
      </c>
      <c r="D49" s="15">
        <f>'Transfer coefficients'!C18</f>
        <v>0</v>
      </c>
      <c r="I49" s="9" t="str">
        <f>'Transfer coefficients'!B64</f>
        <v>Silicon</v>
      </c>
      <c r="J49" s="10">
        <f>'Transfer coefficients'!C64</f>
        <v>5.0000000000000044E-2</v>
      </c>
    </row>
    <row r="50" spans="1:12" x14ac:dyDescent="0.2">
      <c r="C50" s="9" t="str">
        <f>'Transfer coefficients'!B19</f>
        <v>Glass delamination success rate</v>
      </c>
      <c r="D50" s="10">
        <f>'Transfer coefficients'!C19</f>
        <v>1</v>
      </c>
      <c r="F50" s="6" t="str">
        <f>'Transfer coefficients'!B51</f>
        <v>TC Glas: thermal post-treatment</v>
      </c>
      <c r="G50" s="15">
        <f>'Transfer coefficients'!C51</f>
        <v>0</v>
      </c>
      <c r="I50" s="9" t="str">
        <f>'Transfer coefficients'!B65</f>
        <v>Copper</v>
      </c>
      <c r="J50" s="10">
        <f>'Transfer coefficients'!C65</f>
        <v>5.0000000000000044E-2</v>
      </c>
    </row>
    <row r="51" spans="1:12" x14ac:dyDescent="0.2">
      <c r="C51" s="9" t="str">
        <f>'Transfer coefficients'!B20</f>
        <v>Encapsulant leftover on glass</v>
      </c>
      <c r="D51" s="10">
        <f>'Transfer coefficients'!C20</f>
        <v>0</v>
      </c>
      <c r="F51" s="9" t="str">
        <f>'Transfer coefficients'!B52</f>
        <v>Glas cleaning efficiency</v>
      </c>
      <c r="G51" s="10">
        <f>'Transfer coefficients'!C52</f>
        <v>0.9</v>
      </c>
      <c r="I51" s="11" t="str">
        <f>'Transfer coefficients'!B66</f>
        <v>Aluminum</v>
      </c>
      <c r="J51" s="12">
        <f>'Transfer coefficients'!C66</f>
        <v>0.5</v>
      </c>
    </row>
    <row r="52" spans="1:12" x14ac:dyDescent="0.2">
      <c r="C52" s="9" t="str">
        <f>'Transfer coefficients'!B21</f>
        <v>Encapsulant leftover on solar cells</v>
      </c>
      <c r="D52" s="10">
        <f>'Transfer coefficients'!C21</f>
        <v>0</v>
      </c>
      <c r="F52" s="9" t="str">
        <f>'Transfer coefficients'!B53</f>
        <v>Glas cleaning efficiency</v>
      </c>
      <c r="G52" s="10">
        <f>'Transfer coefficients'!C53</f>
        <v>0.1</v>
      </c>
    </row>
    <row r="53" spans="1:12" x14ac:dyDescent="0.2">
      <c r="C53" s="9" t="str">
        <f>'Transfer coefficients'!B22</f>
        <v>Encapsulant sublimation</v>
      </c>
      <c r="D53" s="10">
        <f>'Transfer coefficients'!C22</f>
        <v>1</v>
      </c>
      <c r="F53" s="11">
        <f>'Transfer coefficients'!B54</f>
        <v>0</v>
      </c>
      <c r="G53" s="12">
        <f>'Transfer coefficients'!C54</f>
        <v>0</v>
      </c>
    </row>
    <row r="54" spans="1:12" x14ac:dyDescent="0.2">
      <c r="C54" s="9" t="str">
        <f>'Transfer coefficients'!B23</f>
        <v>Copper tabs recovery</v>
      </c>
      <c r="D54" s="10">
        <f>'Transfer coefficients'!C23</f>
        <v>0</v>
      </c>
    </row>
    <row r="55" spans="1:12" x14ac:dyDescent="0.2">
      <c r="C55" s="9">
        <f>'Transfer coefficients'!B24</f>
        <v>0</v>
      </c>
      <c r="D55" s="10">
        <f>'Transfer coefficients'!C24</f>
        <v>0</v>
      </c>
    </row>
    <row r="56" spans="1:12" x14ac:dyDescent="0.2">
      <c r="C56" s="11">
        <f>'Transfer coefficients'!B25</f>
        <v>0</v>
      </c>
      <c r="D56" s="12">
        <f>'Transfer coefficients'!C25</f>
        <v>0</v>
      </c>
    </row>
    <row r="57" spans="1:12" s="3" customFormat="1" x14ac:dyDescent="0.2"/>
    <row r="59" spans="1:12" ht="22" x14ac:dyDescent="0.3">
      <c r="C59" s="14"/>
    </row>
    <row r="62" spans="1:12" ht="19" x14ac:dyDescent="0.25">
      <c r="A62" s="237" t="s">
        <v>269</v>
      </c>
      <c r="B62" s="233"/>
      <c r="C62" s="233"/>
      <c r="D62" s="220"/>
      <c r="E62" s="219" t="s">
        <v>268</v>
      </c>
      <c r="F62" s="219"/>
      <c r="G62" s="219"/>
      <c r="H62" s="219"/>
      <c r="I62" s="219"/>
      <c r="J62" s="219"/>
      <c r="K62" s="219"/>
      <c r="L62" s="219"/>
    </row>
    <row r="63" spans="1:12" x14ac:dyDescent="0.2">
      <c r="A63" s="232"/>
      <c r="B63" s="233"/>
      <c r="C63" s="233"/>
      <c r="D63" s="220"/>
    </row>
    <row r="64" spans="1:12" x14ac:dyDescent="0.2">
      <c r="A64" s="232"/>
      <c r="B64" s="233"/>
      <c r="C64" s="233"/>
      <c r="D64" s="220"/>
      <c r="E64" s="133" t="str">
        <f>'BOM Standard solar panel'!A1</f>
        <v>Category</v>
      </c>
      <c r="F64" s="133" t="str">
        <f>'BOM Standard solar panel'!B1</f>
        <v>Part Cost (€ per part)</v>
      </c>
      <c r="G64" s="133" t="str">
        <f>'BOM Standard solar panel'!C1</f>
        <v>Part name</v>
      </c>
      <c r="H64" s="133" t="str">
        <f>'BOM Standard solar panel'!D1</f>
        <v>Quantity</v>
      </c>
      <c r="I64" s="133" t="str">
        <f>'BOM Standard solar panel'!E1</f>
        <v>Mass/Unit [gram]</v>
      </c>
      <c r="J64" s="133" t="str">
        <f>'BOM Standard solar panel'!F1</f>
        <v>Total Mass [gram]</v>
      </c>
      <c r="K64" s="133" t="str">
        <f>'BOM Standard solar panel'!G1</f>
        <v xml:space="preserve">Material </v>
      </c>
      <c r="L64" s="176" t="str">
        <f>'BOM Standard solar panel'!H1</f>
        <v>Proportion of material in part</v>
      </c>
    </row>
    <row r="65" spans="1:12" x14ac:dyDescent="0.2">
      <c r="A65" s="232"/>
      <c r="B65" s="233"/>
      <c r="C65" s="233"/>
      <c r="D65" s="220"/>
      <c r="E65" s="46" t="str">
        <f>'BOM Standard solar panel'!A2</f>
        <v>Back Glass</v>
      </c>
      <c r="F65" s="46">
        <f>'BOM Standard solar panel'!B2</f>
        <v>10.76</v>
      </c>
      <c r="G65" s="46" t="str">
        <f>'BOM Standard solar panel'!C2</f>
        <v>Back Glass</v>
      </c>
      <c r="H65" s="46">
        <f>'BOM Standard solar panel'!D2</f>
        <v>1</v>
      </c>
      <c r="I65" s="46">
        <f>'BOM Standard solar panel'!E2</f>
        <v>17350.009999999998</v>
      </c>
      <c r="J65" s="46">
        <f>'BOM Standard solar panel'!F2</f>
        <v>17350.009999999998</v>
      </c>
      <c r="K65" s="46" t="str">
        <f>'BOM Standard solar panel'!G2</f>
        <v>Low-iron solar Glass containing Antimony</v>
      </c>
      <c r="L65" s="46">
        <f>'BOM Standard solar panel'!H2</f>
        <v>1</v>
      </c>
    </row>
    <row r="66" spans="1:12" x14ac:dyDescent="0.2">
      <c r="A66" s="232"/>
      <c r="B66" s="233"/>
      <c r="C66" s="233"/>
      <c r="D66" s="220"/>
      <c r="E66" s="46" t="str">
        <f>'BOM Standard solar panel'!A3</f>
        <v>Back Glass</v>
      </c>
      <c r="F66" s="46">
        <f>'BOM Standard solar panel'!B3</f>
        <v>0</v>
      </c>
      <c r="G66" s="46" t="str">
        <f>'BOM Standard solar panel'!C3</f>
        <v>Back Glass</v>
      </c>
      <c r="H66" s="46">
        <f>'BOM Standard solar panel'!D3</f>
        <v>0</v>
      </c>
      <c r="I66" s="46">
        <f>'BOM Standard solar panel'!E3</f>
        <v>0</v>
      </c>
      <c r="J66" s="46">
        <f>'BOM Standard solar panel'!F3</f>
        <v>0</v>
      </c>
      <c r="K66" s="46" t="str">
        <f>'BOM Standard solar panel'!G3</f>
        <v>Antimony</v>
      </c>
      <c r="L66" s="46">
        <f>'BOM Standard solar panel'!H3</f>
        <v>0</v>
      </c>
    </row>
    <row r="67" spans="1:12" x14ac:dyDescent="0.2">
      <c r="A67" s="232"/>
      <c r="B67" s="233"/>
      <c r="C67" s="233"/>
      <c r="D67" s="220"/>
      <c r="E67" s="46" t="str">
        <f>'BOM Standard solar panel'!A4</f>
        <v>Front Glass</v>
      </c>
      <c r="F67" s="46">
        <f>'BOM Standard solar panel'!B4</f>
        <v>11.54</v>
      </c>
      <c r="G67" s="46" t="str">
        <f>'BOM Standard solar panel'!C4</f>
        <v>Front Glass</v>
      </c>
      <c r="H67" s="46">
        <f>'BOM Standard solar panel'!D4</f>
        <v>1</v>
      </c>
      <c r="I67" s="46">
        <f>'BOM Standard solar panel'!E4</f>
        <v>17353.151999999998</v>
      </c>
      <c r="J67" s="46">
        <f>'BOM Standard solar panel'!F4</f>
        <v>17353.151999999998</v>
      </c>
      <c r="K67" s="46" t="str">
        <f>'BOM Standard solar panel'!G4</f>
        <v>Low-iron solar Glass containing Antimony</v>
      </c>
      <c r="L67" s="46">
        <f>'BOM Standard solar panel'!H4</f>
        <v>1</v>
      </c>
    </row>
    <row r="68" spans="1:12" x14ac:dyDescent="0.2">
      <c r="A68" s="232"/>
      <c r="B68" s="233"/>
      <c r="C68" s="233"/>
      <c r="D68" s="220"/>
      <c r="E68" s="46" t="str">
        <f>'BOM Standard solar panel'!A5</f>
        <v>Front Glass</v>
      </c>
      <c r="F68" s="46">
        <f>'BOM Standard solar panel'!B5</f>
        <v>0</v>
      </c>
      <c r="G68" s="46" t="str">
        <f>'BOM Standard solar panel'!C5</f>
        <v>Front Glass</v>
      </c>
      <c r="H68" s="46">
        <f>'BOM Standard solar panel'!D5</f>
        <v>0</v>
      </c>
      <c r="I68" s="46">
        <f>'BOM Standard solar panel'!E5</f>
        <v>0</v>
      </c>
      <c r="J68" s="46">
        <f>'BOM Standard solar panel'!F5</f>
        <v>0</v>
      </c>
      <c r="K68" s="46" t="str">
        <f>'BOM Standard solar panel'!G5</f>
        <v>Antimony</v>
      </c>
      <c r="L68" s="46">
        <f>'BOM Standard solar panel'!H5</f>
        <v>0</v>
      </c>
    </row>
    <row r="69" spans="1:12" x14ac:dyDescent="0.2">
      <c r="A69" s="232"/>
      <c r="B69" s="233"/>
      <c r="C69" s="233"/>
      <c r="D69" s="220"/>
      <c r="E69" s="46" t="str">
        <f>'BOM Standard solar panel'!A6</f>
        <v>Bus Bar Wires</v>
      </c>
      <c r="F69" s="46">
        <f>'BOM Standard solar panel'!B6</f>
        <v>0.95</v>
      </c>
      <c r="G69" s="46" t="str">
        <f>'BOM Standard solar panel'!C6</f>
        <v xml:space="preserve">BB Wire M Side One Piece </v>
      </c>
      <c r="H69" s="46">
        <f>'BOM Standard solar panel'!D6</f>
        <v>2</v>
      </c>
      <c r="I69" s="46">
        <f>'BOM Standard solar panel'!E6</f>
        <v>1.6739999999999999</v>
      </c>
      <c r="J69" s="46">
        <f>'BOM Standard solar panel'!F6</f>
        <v>3.1621859999999997</v>
      </c>
      <c r="K69" s="46" t="str">
        <f>'BOM Standard solar panel'!G6</f>
        <v>Copper</v>
      </c>
      <c r="L69" s="46">
        <f>'BOM Standard solar panel'!H6</f>
        <v>0.94450000000000001</v>
      </c>
    </row>
    <row r="70" spans="1:12" x14ac:dyDescent="0.2">
      <c r="A70" s="232"/>
      <c r="B70" s="233"/>
      <c r="C70" s="233"/>
      <c r="D70" s="220"/>
      <c r="E70" s="46" t="str">
        <f>'BOM Standard solar panel'!A7</f>
        <v>Bus Bar Wires</v>
      </c>
      <c r="F70" s="46">
        <f>'BOM Standard solar panel'!B7</f>
        <v>0</v>
      </c>
      <c r="G70" s="46" t="str">
        <f>'BOM Standard solar panel'!C7</f>
        <v xml:space="preserve">BB Wire M Side One Piece </v>
      </c>
      <c r="H70" s="46">
        <f>'BOM Standard solar panel'!D7</f>
        <v>0</v>
      </c>
      <c r="I70" s="46">
        <f>'BOM Standard solar panel'!E7</f>
        <v>0</v>
      </c>
      <c r="J70" s="46">
        <f>'BOM Standard solar panel'!F7</f>
        <v>0.179118</v>
      </c>
      <c r="K70" s="46" t="str">
        <f>'BOM Standard solar panel'!G7</f>
        <v>Tin</v>
      </c>
      <c r="L70" s="46">
        <f>'BOM Standard solar panel'!H7</f>
        <v>5.3499999999999999E-2</v>
      </c>
    </row>
    <row r="71" spans="1:12" x14ac:dyDescent="0.2">
      <c r="A71" s="232"/>
      <c r="B71" s="233"/>
      <c r="C71" s="233"/>
      <c r="D71" s="220"/>
      <c r="E71" s="46" t="str">
        <f>'BOM Standard solar panel'!A8</f>
        <v>Bus Bar Wires</v>
      </c>
      <c r="F71" s="46">
        <f>'BOM Standard solar panel'!B8</f>
        <v>0</v>
      </c>
      <c r="G71" s="46" t="str">
        <f>'BOM Standard solar panel'!C8</f>
        <v xml:space="preserve">BB Wire M Side One Piece </v>
      </c>
      <c r="H71" s="46">
        <f>'BOM Standard solar panel'!D8</f>
        <v>0</v>
      </c>
      <c r="I71" s="46">
        <f>'BOM Standard solar panel'!E8</f>
        <v>0</v>
      </c>
      <c r="J71" s="46">
        <f>'BOM Standard solar panel'!F8</f>
        <v>6.6959999999999997E-3</v>
      </c>
      <c r="K71" s="46" t="str">
        <f>'BOM Standard solar panel'!G8</f>
        <v>Silver</v>
      </c>
      <c r="L71" s="46">
        <f>'BOM Standard solar panel'!H8</f>
        <v>2E-3</v>
      </c>
    </row>
    <row r="72" spans="1:12" x14ac:dyDescent="0.2">
      <c r="A72" s="232"/>
      <c r="B72" s="233"/>
      <c r="C72" s="233"/>
      <c r="D72" s="220"/>
      <c r="E72" s="46" t="str">
        <f>'BOM Standard solar panel'!A9</f>
        <v>Bus Bar Wires</v>
      </c>
      <c r="F72" s="46">
        <f>'BOM Standard solar panel'!B9</f>
        <v>0</v>
      </c>
      <c r="G72" s="46" t="str">
        <f>'BOM Standard solar panel'!C9</f>
        <v xml:space="preserve">BB Wire M Side One Piece </v>
      </c>
      <c r="H72" s="46">
        <f>'BOM Standard solar panel'!D9</f>
        <v>0</v>
      </c>
      <c r="I72" s="46">
        <f>'BOM Standard solar panel'!E9</f>
        <v>0</v>
      </c>
      <c r="J72" s="46">
        <f>'BOM Standard solar panel'!F9</f>
        <v>0</v>
      </c>
      <c r="K72" s="46" t="str">
        <f>'BOM Standard solar panel'!G9</f>
        <v>Lead</v>
      </c>
      <c r="L72" s="46">
        <f>'BOM Standard solar panel'!H9</f>
        <v>0</v>
      </c>
    </row>
    <row r="73" spans="1:12" x14ac:dyDescent="0.2">
      <c r="A73" s="232"/>
      <c r="B73" s="233"/>
      <c r="C73" s="233"/>
      <c r="D73" s="220"/>
      <c r="E73" s="46" t="str">
        <f>'BOM Standard solar panel'!A10</f>
        <v>Bus Bar Wires</v>
      </c>
      <c r="F73" s="46">
        <f>'BOM Standard solar panel'!B10</f>
        <v>0</v>
      </c>
      <c r="G73" s="46" t="str">
        <f>'BOM Standard solar panel'!C10</f>
        <v xml:space="preserve">BB Wire M Mid One Piece </v>
      </c>
      <c r="H73" s="46">
        <f>'BOM Standard solar panel'!D10</f>
        <v>2</v>
      </c>
      <c r="I73" s="46">
        <f>'BOM Standard solar panel'!E10</f>
        <v>3.4420000000000002</v>
      </c>
      <c r="J73" s="46">
        <f>'BOM Standard solar panel'!F10</f>
        <v>6.501938</v>
      </c>
      <c r="K73" s="46" t="str">
        <f>'BOM Standard solar panel'!G10</f>
        <v>Copper</v>
      </c>
      <c r="L73" s="46">
        <f>'BOM Standard solar panel'!H10</f>
        <v>0.94450000000000001</v>
      </c>
    </row>
    <row r="74" spans="1:12" x14ac:dyDescent="0.2">
      <c r="A74" s="232"/>
      <c r="B74" s="233"/>
      <c r="C74" s="233"/>
      <c r="D74" s="220"/>
      <c r="E74" s="46" t="str">
        <f>'BOM Standard solar panel'!A11</f>
        <v>Bus Bar Wires</v>
      </c>
      <c r="F74" s="46">
        <f>'BOM Standard solar panel'!B11</f>
        <v>0</v>
      </c>
      <c r="G74" s="46" t="str">
        <f>'BOM Standard solar panel'!C11</f>
        <v xml:space="preserve">BB Wire M Mid One Piece </v>
      </c>
      <c r="H74" s="46">
        <f>'BOM Standard solar panel'!D11</f>
        <v>0</v>
      </c>
      <c r="I74" s="46">
        <f>'BOM Standard solar panel'!E11</f>
        <v>0</v>
      </c>
      <c r="J74" s="46">
        <f>'BOM Standard solar panel'!F11</f>
        <v>0.36829400000000001</v>
      </c>
      <c r="K74" s="46" t="str">
        <f>'BOM Standard solar panel'!G11</f>
        <v>Tin</v>
      </c>
      <c r="L74" s="46">
        <f>'BOM Standard solar panel'!H11</f>
        <v>5.3499999999999999E-2</v>
      </c>
    </row>
    <row r="75" spans="1:12" x14ac:dyDescent="0.2">
      <c r="A75" s="232"/>
      <c r="B75" s="233"/>
      <c r="C75" s="233"/>
      <c r="D75" s="220"/>
      <c r="E75" s="46" t="str">
        <f>'BOM Standard solar panel'!A12</f>
        <v>Bus Bar Wires</v>
      </c>
      <c r="F75" s="46">
        <f>'BOM Standard solar panel'!B12</f>
        <v>0</v>
      </c>
      <c r="G75" s="46" t="str">
        <f>'BOM Standard solar panel'!C12</f>
        <v xml:space="preserve">BB Wire M Mid One Piece </v>
      </c>
      <c r="H75" s="46">
        <f>'BOM Standard solar panel'!D12</f>
        <v>0</v>
      </c>
      <c r="I75" s="46">
        <f>'BOM Standard solar panel'!E12</f>
        <v>0</v>
      </c>
      <c r="J75" s="46">
        <f>'BOM Standard solar panel'!F12</f>
        <v>1.3768000000000001E-2</v>
      </c>
      <c r="K75" s="46" t="str">
        <f>'BOM Standard solar panel'!G12</f>
        <v>Silver</v>
      </c>
      <c r="L75" s="46">
        <f>'BOM Standard solar panel'!H12</f>
        <v>2E-3</v>
      </c>
    </row>
    <row r="76" spans="1:12" x14ac:dyDescent="0.2">
      <c r="A76" s="232"/>
      <c r="B76" s="233"/>
      <c r="C76" s="233"/>
      <c r="D76" s="220"/>
      <c r="E76" s="46" t="str">
        <f>'BOM Standard solar panel'!A13</f>
        <v>Bus Bar Wires</v>
      </c>
      <c r="F76" s="46">
        <f>'BOM Standard solar panel'!B13</f>
        <v>0</v>
      </c>
      <c r="G76" s="46" t="str">
        <f>'BOM Standard solar panel'!C13</f>
        <v xml:space="preserve">BB Wire M Mid One Piece </v>
      </c>
      <c r="H76" s="46">
        <f>'BOM Standard solar panel'!D13</f>
        <v>0</v>
      </c>
      <c r="I76" s="46">
        <f>'BOM Standard solar panel'!E13</f>
        <v>0</v>
      </c>
      <c r="J76" s="46">
        <f>'BOM Standard solar panel'!F13</f>
        <v>0</v>
      </c>
      <c r="K76" s="46" t="str">
        <f>'BOM Standard solar panel'!G13</f>
        <v>Lead</v>
      </c>
      <c r="L76" s="46">
        <f>'BOM Standard solar panel'!H13</f>
        <v>0</v>
      </c>
    </row>
    <row r="77" spans="1:12" x14ac:dyDescent="0.2">
      <c r="A77" s="232"/>
      <c r="B77" s="233"/>
      <c r="C77" s="233"/>
      <c r="D77" s="220"/>
      <c r="E77" s="46" t="str">
        <f>'BOM Standard solar panel'!A14</f>
        <v>Bus Bar Wires</v>
      </c>
      <c r="F77" s="46">
        <f>'BOM Standard solar panel'!B14</f>
        <v>0</v>
      </c>
      <c r="G77" s="46" t="str">
        <f>'BOM Standard solar panel'!C14</f>
        <v xml:space="preserve">Wire BB </v>
      </c>
      <c r="H77" s="46">
        <f>'BOM Standard solar panel'!D14</f>
        <v>384</v>
      </c>
      <c r="I77" s="46">
        <f>'BOM Standard solar panel'!E14</f>
        <v>0.09</v>
      </c>
      <c r="J77" s="46">
        <f>'BOM Standard solar panel'!F14</f>
        <v>32.641919999999999</v>
      </c>
      <c r="K77" s="46" t="str">
        <f>'BOM Standard solar panel'!G14</f>
        <v>Copper</v>
      </c>
      <c r="L77" s="46">
        <f>'BOM Standard solar panel'!H14</f>
        <v>0.94450000000000001</v>
      </c>
    </row>
    <row r="78" spans="1:12" x14ac:dyDescent="0.2">
      <c r="A78" s="232"/>
      <c r="B78" s="233"/>
      <c r="C78" s="233"/>
      <c r="D78" s="220"/>
      <c r="E78" s="46" t="str">
        <f>'BOM Standard solar panel'!A15</f>
        <v>Bus Bar Wires</v>
      </c>
      <c r="F78" s="46">
        <f>'BOM Standard solar panel'!B15</f>
        <v>0</v>
      </c>
      <c r="G78" s="46" t="str">
        <f>'BOM Standard solar panel'!C15</f>
        <v xml:space="preserve">Wire BB </v>
      </c>
      <c r="H78" s="46">
        <f>'BOM Standard solar panel'!D15</f>
        <v>0</v>
      </c>
      <c r="I78" s="46">
        <f>'BOM Standard solar panel'!E15</f>
        <v>0</v>
      </c>
      <c r="J78" s="46">
        <f>'BOM Standard solar panel'!F15</f>
        <v>1.8489600000000002</v>
      </c>
      <c r="K78" s="46" t="str">
        <f>'BOM Standard solar panel'!G15</f>
        <v>Tin</v>
      </c>
      <c r="L78" s="46">
        <f>'BOM Standard solar panel'!H15</f>
        <v>5.3499999999999999E-2</v>
      </c>
    </row>
    <row r="79" spans="1:12" x14ac:dyDescent="0.2">
      <c r="A79" s="232"/>
      <c r="B79" s="233"/>
      <c r="C79" s="233"/>
      <c r="D79" s="220"/>
      <c r="E79" s="46" t="str">
        <f>'BOM Standard solar panel'!A16</f>
        <v>Bus Bar Wires</v>
      </c>
      <c r="F79" s="46">
        <f>'BOM Standard solar panel'!B16</f>
        <v>0</v>
      </c>
      <c r="G79" s="46" t="str">
        <f>'BOM Standard solar panel'!C16</f>
        <v xml:space="preserve">Wire BB </v>
      </c>
      <c r="H79" s="46">
        <f>'BOM Standard solar panel'!D16</f>
        <v>0</v>
      </c>
      <c r="I79" s="46">
        <f>'BOM Standard solar panel'!E16</f>
        <v>0</v>
      </c>
      <c r="J79" s="46">
        <f>'BOM Standard solar panel'!F16</f>
        <v>6.9120000000000001E-2</v>
      </c>
      <c r="K79" s="46" t="str">
        <f>'BOM Standard solar panel'!G16</f>
        <v>Silver</v>
      </c>
      <c r="L79" s="46">
        <f>'BOM Standard solar panel'!H16</f>
        <v>2E-3</v>
      </c>
    </row>
    <row r="80" spans="1:12" x14ac:dyDescent="0.2">
      <c r="A80" s="232"/>
      <c r="B80" s="233"/>
      <c r="C80" s="233"/>
      <c r="D80" s="220"/>
      <c r="E80" s="46" t="str">
        <f>'BOM Standard solar panel'!A17</f>
        <v>Bus Bar Wires</v>
      </c>
      <c r="F80" s="46">
        <f>'BOM Standard solar panel'!B17</f>
        <v>0</v>
      </c>
      <c r="G80" s="46" t="str">
        <f>'BOM Standard solar panel'!C17</f>
        <v xml:space="preserve">Wire BB </v>
      </c>
      <c r="H80" s="46">
        <f>'BOM Standard solar panel'!D17</f>
        <v>0</v>
      </c>
      <c r="I80" s="46">
        <f>'BOM Standard solar panel'!E17</f>
        <v>0</v>
      </c>
      <c r="J80" s="46">
        <f>'BOM Standard solar panel'!F17</f>
        <v>0</v>
      </c>
      <c r="K80" s="46" t="str">
        <f>'BOM Standard solar panel'!G17</f>
        <v>Lead</v>
      </c>
      <c r="L80" s="46">
        <f>'BOM Standard solar panel'!H17</f>
        <v>0</v>
      </c>
    </row>
    <row r="81" spans="1:12" x14ac:dyDescent="0.2">
      <c r="A81" s="232"/>
      <c r="B81" s="233"/>
      <c r="C81" s="233"/>
      <c r="D81" s="220"/>
      <c r="E81" s="46" t="str">
        <f>'BOM Standard solar panel'!A18</f>
        <v>Bus Bar Wires</v>
      </c>
      <c r="F81" s="46">
        <f>'BOM Standard solar panel'!B18</f>
        <v>0</v>
      </c>
      <c r="G81" s="46" t="str">
        <f>'BOM Standard solar panel'!C18</f>
        <v xml:space="preserve">BB Wire 2 Cells </v>
      </c>
      <c r="H81" s="46">
        <f>'BOM Standard solar panel'!D18</f>
        <v>6</v>
      </c>
      <c r="I81" s="46">
        <f>'BOM Standard solar panel'!E18</f>
        <v>3.1110000000000002</v>
      </c>
      <c r="J81" s="46">
        <f>'BOM Standard solar panel'!F18</f>
        <v>17.630037000000002</v>
      </c>
      <c r="K81" s="46" t="str">
        <f>'BOM Standard solar panel'!G18</f>
        <v>Copper</v>
      </c>
      <c r="L81" s="46">
        <f>'BOM Standard solar panel'!H18</f>
        <v>0.94450000000000001</v>
      </c>
    </row>
    <row r="82" spans="1:12" x14ac:dyDescent="0.2">
      <c r="A82" s="232"/>
      <c r="B82" s="233"/>
      <c r="C82" s="233"/>
      <c r="D82" s="220"/>
      <c r="E82" s="46" t="str">
        <f>'BOM Standard solar panel'!A19</f>
        <v>Bus Bar Wires</v>
      </c>
      <c r="F82" s="46">
        <f>'BOM Standard solar panel'!B19</f>
        <v>0</v>
      </c>
      <c r="G82" s="46" t="str">
        <f>'BOM Standard solar panel'!C19</f>
        <v xml:space="preserve">BB Wire 2 Cells </v>
      </c>
      <c r="H82" s="46">
        <f>'BOM Standard solar panel'!D19</f>
        <v>0</v>
      </c>
      <c r="I82" s="46">
        <f>'BOM Standard solar panel'!E19</f>
        <v>0</v>
      </c>
      <c r="J82" s="46">
        <f>'BOM Standard solar panel'!F19</f>
        <v>0.99863100000000005</v>
      </c>
      <c r="K82" s="46" t="str">
        <f>'BOM Standard solar panel'!G19</f>
        <v>Tin</v>
      </c>
      <c r="L82" s="46">
        <f>'BOM Standard solar panel'!H19</f>
        <v>5.3499999999999999E-2</v>
      </c>
    </row>
    <row r="83" spans="1:12" x14ac:dyDescent="0.2">
      <c r="A83" s="232"/>
      <c r="B83" s="233"/>
      <c r="C83" s="233"/>
      <c r="D83" s="220"/>
      <c r="E83" s="46" t="str">
        <f>'BOM Standard solar panel'!A20</f>
        <v>Bus Bar Wires</v>
      </c>
      <c r="F83" s="46">
        <f>'BOM Standard solar panel'!B20</f>
        <v>0</v>
      </c>
      <c r="G83" s="46" t="str">
        <f>'BOM Standard solar panel'!C20</f>
        <v xml:space="preserve">BB Wire 2 Cells </v>
      </c>
      <c r="H83" s="46">
        <f>'BOM Standard solar panel'!D20</f>
        <v>0</v>
      </c>
      <c r="I83" s="46">
        <f>'BOM Standard solar panel'!E20</f>
        <v>0</v>
      </c>
      <c r="J83" s="46">
        <f>'BOM Standard solar panel'!F20</f>
        <v>3.7332000000000004E-2</v>
      </c>
      <c r="K83" s="46" t="str">
        <f>'BOM Standard solar panel'!G20</f>
        <v>Silver</v>
      </c>
      <c r="L83" s="46">
        <f>'BOM Standard solar panel'!H20</f>
        <v>2E-3</v>
      </c>
    </row>
    <row r="84" spans="1:12" x14ac:dyDescent="0.2">
      <c r="A84" s="232"/>
      <c r="B84" s="233"/>
      <c r="C84" s="233"/>
      <c r="D84" s="220"/>
      <c r="E84" s="46" t="str">
        <f>'BOM Standard solar panel'!A21</f>
        <v>Bus Bar Wires</v>
      </c>
      <c r="F84" s="46">
        <f>'BOM Standard solar panel'!B21</f>
        <v>0</v>
      </c>
      <c r="G84" s="46" t="str">
        <f>'BOM Standard solar panel'!C21</f>
        <v xml:space="preserve">BB Wire 2 Cells </v>
      </c>
      <c r="H84" s="46">
        <f>'BOM Standard solar panel'!D21</f>
        <v>0</v>
      </c>
      <c r="I84" s="46">
        <f>'BOM Standard solar panel'!E21</f>
        <v>0</v>
      </c>
      <c r="J84" s="46">
        <f>'BOM Standard solar panel'!F21</f>
        <v>0</v>
      </c>
      <c r="K84" s="46" t="str">
        <f>'BOM Standard solar panel'!G21</f>
        <v>Lead</v>
      </c>
      <c r="L84" s="46">
        <f>'BOM Standard solar panel'!H21</f>
        <v>0</v>
      </c>
    </row>
    <row r="85" spans="1:12" x14ac:dyDescent="0.2">
      <c r="A85" s="232"/>
      <c r="B85" s="233"/>
      <c r="C85" s="233"/>
      <c r="D85" s="220"/>
      <c r="E85" s="46" t="str">
        <f>'BOM Standard solar panel'!A22</f>
        <v>Tabbing wires</v>
      </c>
      <c r="F85" s="46">
        <f>'BOM Standard solar panel'!B22</f>
        <v>3.38</v>
      </c>
      <c r="G85" s="46" t="str">
        <f>'BOM Standard solar panel'!C22</f>
        <v>Cell wire (tin-plated copper)</v>
      </c>
      <c r="H85" s="46">
        <f>'BOM Standard solar panel'!D22</f>
        <v>1728</v>
      </c>
      <c r="I85" s="46">
        <f>'BOM Standard solar panel'!E22</f>
        <v>0.17199999999999999</v>
      </c>
      <c r="J85" s="46">
        <f>'BOM Standard solar panel'!F22</f>
        <v>280.72051199999993</v>
      </c>
      <c r="K85" s="46" t="str">
        <f>'BOM Standard solar panel'!G22</f>
        <v>Copper</v>
      </c>
      <c r="L85" s="46">
        <f>'BOM Standard solar panel'!H22</f>
        <v>0.94450000000000001</v>
      </c>
    </row>
    <row r="86" spans="1:12" x14ac:dyDescent="0.2">
      <c r="A86" s="232"/>
      <c r="B86" s="233"/>
      <c r="C86" s="233"/>
      <c r="D86" s="220"/>
      <c r="E86" s="46" t="str">
        <f>'BOM Standard solar panel'!A23</f>
        <v>Tabbing wires</v>
      </c>
      <c r="F86" s="46">
        <f>'BOM Standard solar panel'!B23</f>
        <v>0</v>
      </c>
      <c r="G86" s="46" t="str">
        <f>'BOM Standard solar panel'!C23</f>
        <v>Cell wire (tin-plated copper)</v>
      </c>
      <c r="H86" s="46">
        <f>'BOM Standard solar panel'!D23</f>
        <v>0</v>
      </c>
      <c r="I86" s="46">
        <f>'BOM Standard solar panel'!E23</f>
        <v>0</v>
      </c>
      <c r="J86" s="46">
        <f>'BOM Standard solar panel'!F23</f>
        <v>15.901055999999997</v>
      </c>
      <c r="K86" s="46" t="str">
        <f>'BOM Standard solar panel'!G23</f>
        <v>Tin</v>
      </c>
      <c r="L86" s="46">
        <f>'BOM Standard solar panel'!H23</f>
        <v>5.3499999999999999E-2</v>
      </c>
    </row>
    <row r="87" spans="1:12" x14ac:dyDescent="0.2">
      <c r="A87" s="232"/>
      <c r="B87" s="233"/>
      <c r="C87" s="233"/>
      <c r="D87" s="220"/>
      <c r="E87" s="46" t="str">
        <f>'BOM Standard solar panel'!A24</f>
        <v>Tabbing wires</v>
      </c>
      <c r="F87" s="46">
        <f>'BOM Standard solar panel'!B24</f>
        <v>0</v>
      </c>
      <c r="G87" s="46" t="str">
        <f>'BOM Standard solar panel'!C24</f>
        <v>Cell wire (tin-plated copper)</v>
      </c>
      <c r="H87" s="46">
        <f>'BOM Standard solar panel'!D24</f>
        <v>0</v>
      </c>
      <c r="I87" s="46">
        <f>'BOM Standard solar panel'!E24</f>
        <v>0</v>
      </c>
      <c r="J87" s="46">
        <f>'BOM Standard solar panel'!F24</f>
        <v>0.59443199999999996</v>
      </c>
      <c r="K87" s="46" t="str">
        <f>'BOM Standard solar panel'!G24</f>
        <v>Silver</v>
      </c>
      <c r="L87" s="46">
        <f>'BOM Standard solar panel'!H24</f>
        <v>2E-3</v>
      </c>
    </row>
    <row r="88" spans="1:12" x14ac:dyDescent="0.2">
      <c r="A88" s="232"/>
      <c r="B88" s="233"/>
      <c r="C88" s="233"/>
      <c r="D88" s="220"/>
      <c r="E88" s="46" t="str">
        <f>'BOM Standard solar panel'!A25</f>
        <v>Tabbing wires</v>
      </c>
      <c r="F88" s="46">
        <f>'BOM Standard solar panel'!B25</f>
        <v>0</v>
      </c>
      <c r="G88" s="46" t="str">
        <f>'BOM Standard solar panel'!C25</f>
        <v>Cell wire (tin-plated copper)</v>
      </c>
      <c r="H88" s="46">
        <f>'BOM Standard solar panel'!D25</f>
        <v>0</v>
      </c>
      <c r="I88" s="46">
        <f>'BOM Standard solar panel'!E25</f>
        <v>0</v>
      </c>
      <c r="J88" s="46">
        <f>'BOM Standard solar panel'!F25</f>
        <v>0</v>
      </c>
      <c r="K88" s="46" t="str">
        <f>'BOM Standard solar panel'!G25</f>
        <v>Lead</v>
      </c>
      <c r="L88" s="46">
        <f>'BOM Standard solar panel'!H25</f>
        <v>0</v>
      </c>
    </row>
    <row r="89" spans="1:12" x14ac:dyDescent="0.2">
      <c r="A89" s="232"/>
      <c r="B89" s="233"/>
      <c r="C89" s="233"/>
      <c r="D89" s="220"/>
      <c r="E89" s="46" t="str">
        <f>'BOM Standard solar panel'!A26</f>
        <v>Cells</v>
      </c>
      <c r="F89" s="46">
        <f>'BOM Standard solar panel'!B26</f>
        <v>17.399999999999999</v>
      </c>
      <c r="G89" s="46" t="str">
        <f>'BOM Standard solar panel'!C26</f>
        <v>Half-Cut Cell</v>
      </c>
      <c r="H89" s="46">
        <f>'BOM Standard solar panel'!D26</f>
        <v>120</v>
      </c>
      <c r="I89" s="46">
        <f>'BOM Standard solar panel'!E26</f>
        <v>13.5</v>
      </c>
      <c r="J89" s="46">
        <f>'BOM Standard solar panel'!F26</f>
        <v>1620</v>
      </c>
      <c r="K89" s="46" t="str">
        <f>'BOM Standard solar panel'!G26</f>
        <v>Silicon</v>
      </c>
      <c r="L89" s="46">
        <f>'BOM Standard solar panel'!H26</f>
        <v>1</v>
      </c>
    </row>
    <row r="90" spans="1:12" x14ac:dyDescent="0.2">
      <c r="A90" s="232"/>
      <c r="B90" s="233"/>
      <c r="C90" s="233"/>
      <c r="D90" s="220"/>
      <c r="E90" s="46" t="str">
        <f>'BOM Standard solar panel'!A27</f>
        <v>Cells</v>
      </c>
      <c r="F90" s="46">
        <f>'BOM Standard solar panel'!B27</f>
        <v>0</v>
      </c>
      <c r="G90" s="46" t="str">
        <f>'BOM Standard solar panel'!C27</f>
        <v>Cell mettalisation</v>
      </c>
      <c r="H90" s="46">
        <f>'BOM Standard solar panel'!D27</f>
        <v>120</v>
      </c>
      <c r="I90" s="46">
        <f>'BOM Standard solar panel'!E27</f>
        <v>0.04</v>
      </c>
      <c r="J90" s="46">
        <f>'BOM Standard solar panel'!F27</f>
        <v>4.8</v>
      </c>
      <c r="K90" s="46" t="str">
        <f>'BOM Standard solar panel'!G27</f>
        <v>Silver</v>
      </c>
      <c r="L90" s="46">
        <f>'BOM Standard solar panel'!H27</f>
        <v>1</v>
      </c>
    </row>
    <row r="91" spans="1:12" x14ac:dyDescent="0.2">
      <c r="A91" s="232"/>
      <c r="B91" s="233"/>
      <c r="C91" s="233"/>
      <c r="D91" s="220"/>
      <c r="E91" s="46" t="str">
        <f>'BOM Standard solar panel'!A28</f>
        <v>Cells</v>
      </c>
      <c r="F91" s="46">
        <f>'BOM Standard solar panel'!B28</f>
        <v>0</v>
      </c>
      <c r="G91" s="46" t="str">
        <f>'BOM Standard solar panel'!C28</f>
        <v>Cell Al passivation layer</v>
      </c>
      <c r="H91" s="46">
        <f>'BOM Standard solar panel'!D28</f>
        <v>120</v>
      </c>
      <c r="I91" s="46">
        <f>'BOM Standard solar panel'!E28</f>
        <v>0.4</v>
      </c>
      <c r="J91" s="46">
        <f>'BOM Standard solar panel'!F28</f>
        <v>48</v>
      </c>
      <c r="K91" s="46" t="str">
        <f>'BOM Standard solar panel'!G28</f>
        <v>Aluminum</v>
      </c>
      <c r="L91" s="46">
        <f>'BOM Standard solar panel'!H28</f>
        <v>1</v>
      </c>
    </row>
    <row r="92" spans="1:12" x14ac:dyDescent="0.2">
      <c r="A92" s="232"/>
      <c r="B92" s="233"/>
      <c r="C92" s="233"/>
      <c r="D92" s="220"/>
      <c r="E92" s="46" t="str">
        <f>'BOM Standard solar panel'!A29</f>
        <v>Frame</v>
      </c>
      <c r="F92" s="46">
        <f>'BOM Standard solar panel'!B29</f>
        <v>9.8000000000000007</v>
      </c>
      <c r="G92" s="46" t="str">
        <f>'BOM Standard solar panel'!C29</f>
        <v>Long Frame</v>
      </c>
      <c r="H92" s="46">
        <f>'BOM Standard solar panel'!D29</f>
        <v>2</v>
      </c>
      <c r="I92" s="46">
        <f>'BOM Standard solar panel'!E29</f>
        <v>586.94000000000005</v>
      </c>
      <c r="J92" s="46">
        <f>'BOM Standard solar panel'!F29</f>
        <v>1173.8800000000001</v>
      </c>
      <c r="K92" s="46" t="str">
        <f>'BOM Standard solar panel'!G29</f>
        <v>Aluminum</v>
      </c>
      <c r="L92" s="46">
        <f>'BOM Standard solar panel'!H29</f>
        <v>1</v>
      </c>
    </row>
    <row r="93" spans="1:12" x14ac:dyDescent="0.2">
      <c r="A93" s="232"/>
      <c r="B93" s="233"/>
      <c r="C93" s="233"/>
      <c r="D93" s="220"/>
      <c r="E93" s="46" t="str">
        <f>'BOM Standard solar panel'!A30</f>
        <v>Frame</v>
      </c>
      <c r="F93" s="46">
        <f>'BOM Standard solar panel'!B30</f>
        <v>0</v>
      </c>
      <c r="G93" s="46" t="str">
        <f>'BOM Standard solar panel'!C30</f>
        <v>Short Frame</v>
      </c>
      <c r="H93" s="46">
        <f>'BOM Standard solar panel'!D30</f>
        <v>2</v>
      </c>
      <c r="I93" s="46">
        <f>'BOM Standard solar panel'!E30</f>
        <v>343.91</v>
      </c>
      <c r="J93" s="46">
        <f>'BOM Standard solar panel'!F30</f>
        <v>687.82</v>
      </c>
      <c r="K93" s="46" t="str">
        <f>'BOM Standard solar panel'!G30</f>
        <v>Aluminum</v>
      </c>
      <c r="L93" s="46">
        <f>'BOM Standard solar panel'!H30</f>
        <v>1</v>
      </c>
    </row>
    <row r="94" spans="1:12" x14ac:dyDescent="0.2">
      <c r="A94" s="232"/>
      <c r="B94" s="233"/>
      <c r="C94" s="233"/>
      <c r="D94" s="220"/>
      <c r="E94" s="46" t="str">
        <f>'BOM Standard solar panel'!A31</f>
        <v>Frame</v>
      </c>
      <c r="F94" s="46">
        <f>'BOM Standard solar panel'!B31</f>
        <v>0</v>
      </c>
      <c r="G94" s="46" t="str">
        <f>'BOM Standard solar panel'!C31</f>
        <v>Silicone Glue</v>
      </c>
      <c r="H94" s="46">
        <f>'BOM Standard solar panel'!D31</f>
        <v>1</v>
      </c>
      <c r="I94" s="46">
        <f>'BOM Standard solar panel'!E31</f>
        <v>66</v>
      </c>
      <c r="J94" s="46">
        <f>'BOM Standard solar panel'!F31</f>
        <v>66</v>
      </c>
      <c r="K94" s="46" t="str">
        <f>'BOM Standard solar panel'!G31</f>
        <v>Silione Glue (estimate)</v>
      </c>
      <c r="L94" s="46">
        <f>'BOM Standard solar panel'!H31</f>
        <v>1</v>
      </c>
    </row>
    <row r="95" spans="1:12" x14ac:dyDescent="0.2">
      <c r="A95" s="232"/>
      <c r="B95" s="233"/>
      <c r="C95" s="233"/>
      <c r="D95" s="220"/>
      <c r="E95" s="46" t="str">
        <f>'BOM Standard solar panel'!A32</f>
        <v>Encapsulation</v>
      </c>
      <c r="F95" s="46">
        <f>'BOM Standard solar panel'!B32</f>
        <v>0.97</v>
      </c>
      <c r="G95" s="46" t="str">
        <f>'BOM Standard solar panel'!C32</f>
        <v>Encapsulation</v>
      </c>
      <c r="H95" s="46">
        <f>'BOM Standard solar panel'!D32</f>
        <v>1</v>
      </c>
      <c r="I95" s="46">
        <f>'BOM Standard solar panel'!E32</f>
        <v>100</v>
      </c>
      <c r="J95" s="46">
        <f>'BOM Standard solar panel'!F32</f>
        <v>100</v>
      </c>
      <c r="K95" s="46" t="str">
        <f>'BOM Standard solar panel'!G32</f>
        <v>Ethyl Vinyl Acetate (EVA)</v>
      </c>
      <c r="L95" s="46">
        <f>'BOM Standard solar panel'!H32</f>
        <v>1</v>
      </c>
    </row>
    <row r="96" spans="1:12" x14ac:dyDescent="0.2">
      <c r="A96" s="232"/>
      <c r="B96" s="233"/>
      <c r="C96" s="233"/>
      <c r="D96" s="220"/>
      <c r="E96" s="46" t="str">
        <f>'BOM Standard solar panel'!A33</f>
        <v>Encapsulation</v>
      </c>
      <c r="F96" s="46">
        <f>'BOM Standard solar panel'!B33</f>
        <v>0</v>
      </c>
      <c r="G96" s="46" t="str">
        <f>'BOM Standard solar panel'!C33</f>
        <v>Encapsulation</v>
      </c>
      <c r="H96" s="46">
        <f>'BOM Standard solar panel'!D33</f>
        <v>0</v>
      </c>
      <c r="I96" s="46">
        <f>'BOM Standard solar panel'!E33</f>
        <v>0</v>
      </c>
      <c r="J96" s="46">
        <f>'BOM Standard solar panel'!F33</f>
        <v>0</v>
      </c>
      <c r="K96" s="46" t="str">
        <f>'BOM Standard solar panel'!G33</f>
        <v>unknown</v>
      </c>
      <c r="L96" s="46">
        <f>'BOM Standard solar panel'!H33</f>
        <v>1</v>
      </c>
    </row>
    <row r="97" spans="1:12" x14ac:dyDescent="0.2">
      <c r="A97" s="232"/>
      <c r="B97" s="233"/>
      <c r="C97" s="233"/>
      <c r="D97" s="220"/>
      <c r="E97" s="46" t="str">
        <f>'BOM Standard solar panel'!A34</f>
        <v>Encapsulation</v>
      </c>
      <c r="F97" s="46">
        <f>'BOM Standard solar panel'!B34</f>
        <v>0</v>
      </c>
      <c r="G97" s="46" t="str">
        <f>'BOM Standard solar panel'!C34</f>
        <v>Encapsulation</v>
      </c>
      <c r="H97" s="46">
        <f>'BOM Standard solar panel'!D34</f>
        <v>0</v>
      </c>
      <c r="I97" s="46">
        <f>'BOM Standard solar panel'!E34</f>
        <v>0</v>
      </c>
      <c r="J97" s="46">
        <f>'BOM Standard solar panel'!F34</f>
        <v>0</v>
      </c>
      <c r="K97" s="46" t="str">
        <f>'BOM Standard solar panel'!G34</f>
        <v>unknown</v>
      </c>
      <c r="L97" s="46">
        <f>'BOM Standard solar panel'!H34</f>
        <v>1</v>
      </c>
    </row>
    <row r="98" spans="1:12" x14ac:dyDescent="0.2">
      <c r="A98" s="232"/>
      <c r="B98" s="233"/>
      <c r="C98" s="233"/>
      <c r="D98" s="220"/>
      <c r="E98" s="46" t="str">
        <f>'BOM Standard solar panel'!A35</f>
        <v>Junction Box</v>
      </c>
      <c r="F98" s="46">
        <f>'BOM Standard solar panel'!B35</f>
        <v>3.4</v>
      </c>
      <c r="G98" s="46" t="str">
        <f>'BOM Standard solar panel'!C35</f>
        <v>Right Cable Core</v>
      </c>
      <c r="H98" s="46">
        <f>'BOM Standard solar panel'!D35</f>
        <v>1</v>
      </c>
      <c r="I98" s="46">
        <f>'BOM Standard solar panel'!E35</f>
        <v>36</v>
      </c>
      <c r="J98" s="46">
        <f>'BOM Standard solar panel'!F35</f>
        <v>36</v>
      </c>
      <c r="K98" s="46" t="str">
        <f>'BOM Standard solar panel'!G35</f>
        <v>Copper</v>
      </c>
      <c r="L98" s="46">
        <f>'BOM Standard solar panel'!H35</f>
        <v>1</v>
      </c>
    </row>
    <row r="99" spans="1:12" x14ac:dyDescent="0.2">
      <c r="A99" s="232"/>
      <c r="B99" s="233"/>
      <c r="C99" s="233"/>
      <c r="D99" s="220"/>
      <c r="E99" s="46" t="str">
        <f>'BOM Standard solar panel'!A36</f>
        <v>Junction Box</v>
      </c>
      <c r="F99" s="46">
        <f>'BOM Standard solar panel'!B36</f>
        <v>0</v>
      </c>
      <c r="G99" s="46" t="str">
        <f>'BOM Standard solar panel'!C36</f>
        <v>Left Cable Core</v>
      </c>
      <c r="H99" s="46">
        <f>'BOM Standard solar panel'!D36</f>
        <v>1</v>
      </c>
      <c r="I99" s="46">
        <f>'BOM Standard solar panel'!E36</f>
        <v>36</v>
      </c>
      <c r="J99" s="46">
        <f>'BOM Standard solar panel'!F36</f>
        <v>36</v>
      </c>
      <c r="K99" s="46" t="str">
        <f>'BOM Standard solar panel'!G36</f>
        <v>Copper</v>
      </c>
      <c r="L99" s="46">
        <f>'BOM Standard solar panel'!H36</f>
        <v>1</v>
      </c>
    </row>
    <row r="100" spans="1:12" x14ac:dyDescent="0.2">
      <c r="A100" s="232"/>
      <c r="B100" s="233"/>
      <c r="C100" s="233"/>
      <c r="D100" s="220"/>
      <c r="E100" s="46" t="str">
        <f>'BOM Standard solar panel'!A37</f>
        <v>Junction Box</v>
      </c>
      <c r="F100" s="46">
        <f>'BOM Standard solar panel'!B37</f>
        <v>0</v>
      </c>
      <c r="G100" s="46" t="str">
        <f>'BOM Standard solar panel'!C37</f>
        <v>Right Cable Insulation</v>
      </c>
      <c r="H100" s="46">
        <f>'BOM Standard solar panel'!D37</f>
        <v>1</v>
      </c>
      <c r="I100" s="46">
        <f>'BOM Standard solar panel'!E37</f>
        <v>22.5</v>
      </c>
      <c r="J100" s="46">
        <f>'BOM Standard solar panel'!F37</f>
        <v>22.5</v>
      </c>
      <c r="K100" s="46" t="str">
        <f>'BOM Standard solar panel'!G37</f>
        <v>Polyethylene</v>
      </c>
      <c r="L100" s="46">
        <f>'BOM Standard solar panel'!H37</f>
        <v>1</v>
      </c>
    </row>
    <row r="101" spans="1:12" x14ac:dyDescent="0.2">
      <c r="A101" s="232"/>
      <c r="B101" s="233"/>
      <c r="C101" s="233"/>
      <c r="D101" s="220"/>
      <c r="E101" s="46" t="str">
        <f>'BOM Standard solar panel'!A38</f>
        <v>Junction Box</v>
      </c>
      <c r="F101" s="46">
        <f>'BOM Standard solar panel'!B38</f>
        <v>0</v>
      </c>
      <c r="G101" s="46" t="str">
        <f>'BOM Standard solar panel'!C38</f>
        <v>Left Cable Insulation</v>
      </c>
      <c r="H101" s="46">
        <f>'BOM Standard solar panel'!D38</f>
        <v>1</v>
      </c>
      <c r="I101" s="46">
        <f>'BOM Standard solar panel'!E38</f>
        <v>22.5</v>
      </c>
      <c r="J101" s="46">
        <f>'BOM Standard solar panel'!F38</f>
        <v>22.5</v>
      </c>
      <c r="K101" s="46" t="str">
        <f>'BOM Standard solar panel'!G38</f>
        <v>Polyethylene</v>
      </c>
      <c r="L101" s="46">
        <f>'BOM Standard solar panel'!H38</f>
        <v>1</v>
      </c>
    </row>
    <row r="102" spans="1:12" x14ac:dyDescent="0.2">
      <c r="A102" s="232"/>
      <c r="B102" s="233"/>
      <c r="C102" s="233"/>
      <c r="D102" s="220"/>
      <c r="E102" s="46" t="str">
        <f>'BOM Standard solar panel'!A39</f>
        <v>Junction Box</v>
      </c>
      <c r="F102" s="46">
        <f>'BOM Standard solar panel'!B39</f>
        <v>0</v>
      </c>
      <c r="G102" s="46" t="str">
        <f>'BOM Standard solar panel'!C39</f>
        <v>Left Box</v>
      </c>
      <c r="H102" s="46">
        <f>'BOM Standard solar panel'!D39</f>
        <v>1</v>
      </c>
      <c r="I102" s="46">
        <f>'BOM Standard solar panel'!E39</f>
        <v>7.75</v>
      </c>
      <c r="J102" s="46">
        <f>'BOM Standard solar panel'!F39</f>
        <v>7.75</v>
      </c>
      <c r="K102" s="46" t="str">
        <f>'BOM Standard solar panel'!G39</f>
        <v>Polypropylene</v>
      </c>
      <c r="L102" s="46">
        <f>'BOM Standard solar panel'!H39</f>
        <v>1</v>
      </c>
    </row>
    <row r="103" spans="1:12" x14ac:dyDescent="0.2">
      <c r="A103" s="232"/>
      <c r="B103" s="233"/>
      <c r="C103" s="233"/>
      <c r="D103" s="220"/>
      <c r="E103" s="46" t="str">
        <f>'BOM Standard solar panel'!A40</f>
        <v>Junction Box</v>
      </c>
      <c r="F103" s="46">
        <f>'BOM Standard solar panel'!B40</f>
        <v>0</v>
      </c>
      <c r="G103" s="46" t="str">
        <f>'BOM Standard solar panel'!C40</f>
        <v>Left Lid</v>
      </c>
      <c r="H103" s="46">
        <f>'BOM Standard solar panel'!D40</f>
        <v>1</v>
      </c>
      <c r="I103" s="46">
        <f>'BOM Standard solar panel'!E40</f>
        <v>2.09</v>
      </c>
      <c r="J103" s="46">
        <f>'BOM Standard solar panel'!F40</f>
        <v>2.09</v>
      </c>
      <c r="K103" s="46" t="str">
        <f>'BOM Standard solar panel'!G40</f>
        <v>Polypropylene</v>
      </c>
      <c r="L103" s="46">
        <f>'BOM Standard solar panel'!H40</f>
        <v>1</v>
      </c>
    </row>
    <row r="104" spans="1:12" x14ac:dyDescent="0.2">
      <c r="A104" s="232"/>
      <c r="B104" s="233"/>
      <c r="C104" s="233"/>
      <c r="D104" s="220"/>
      <c r="E104" s="46" t="str">
        <f>'BOM Standard solar panel'!A41</f>
        <v>Junction Box</v>
      </c>
      <c r="F104" s="46">
        <f>'BOM Standard solar panel'!B41</f>
        <v>0</v>
      </c>
      <c r="G104" s="46" t="str">
        <f>'BOM Standard solar panel'!C41</f>
        <v>MC4_female</v>
      </c>
      <c r="H104" s="46">
        <f>'BOM Standard solar panel'!D41</f>
        <v>1</v>
      </c>
      <c r="I104" s="46">
        <f>'BOM Standard solar panel'!E41</f>
        <v>9.6999999999999993</v>
      </c>
      <c r="J104" s="46">
        <f>'BOM Standard solar panel'!F41</f>
        <v>9.6999999999999993</v>
      </c>
      <c r="K104" s="46" t="str">
        <f>'BOM Standard solar panel'!G41</f>
        <v>Polypropylene</v>
      </c>
      <c r="L104" s="46">
        <f>'BOM Standard solar panel'!H41</f>
        <v>1</v>
      </c>
    </row>
    <row r="105" spans="1:12" x14ac:dyDescent="0.2">
      <c r="A105" s="232"/>
      <c r="B105" s="233"/>
      <c r="C105" s="233"/>
      <c r="D105" s="220"/>
      <c r="E105" s="46" t="str">
        <f>'BOM Standard solar panel'!A42</f>
        <v>Junction Box</v>
      </c>
      <c r="F105" s="46">
        <f>'BOM Standard solar panel'!B42</f>
        <v>0</v>
      </c>
      <c r="G105" s="46" t="str">
        <f>'BOM Standard solar panel'!C42</f>
        <v>MC4_male</v>
      </c>
      <c r="H105" s="46">
        <f>'BOM Standard solar panel'!D42</f>
        <v>1</v>
      </c>
      <c r="I105" s="46">
        <f>'BOM Standard solar panel'!E42</f>
        <v>9.0299999999999994</v>
      </c>
      <c r="J105" s="46">
        <f>'BOM Standard solar panel'!F42</f>
        <v>9.0299999999999994</v>
      </c>
      <c r="K105" s="46" t="str">
        <f>'BOM Standard solar panel'!G42</f>
        <v>Polypropylene</v>
      </c>
      <c r="L105" s="46">
        <f>'BOM Standard solar panel'!H42</f>
        <v>1</v>
      </c>
    </row>
    <row r="106" spans="1:12" x14ac:dyDescent="0.2">
      <c r="A106" s="232"/>
      <c r="B106" s="233"/>
      <c r="C106" s="233"/>
      <c r="D106" s="220"/>
      <c r="E106" s="46" t="str">
        <f>'BOM Standard solar panel'!A43</f>
        <v>Junction Box</v>
      </c>
      <c r="F106" s="46">
        <f>'BOM Standard solar panel'!B43</f>
        <v>0</v>
      </c>
      <c r="G106" s="46" t="str">
        <f>'BOM Standard solar panel'!C43</f>
        <v>Middle Box</v>
      </c>
      <c r="H106" s="46">
        <f>'BOM Standard solar panel'!D43</f>
        <v>1</v>
      </c>
      <c r="I106" s="46">
        <f>'BOM Standard solar panel'!E43</f>
        <v>7.75</v>
      </c>
      <c r="J106" s="46">
        <f>'BOM Standard solar panel'!F43</f>
        <v>7.75</v>
      </c>
      <c r="K106" s="46" t="str">
        <f>'BOM Standard solar panel'!G43</f>
        <v>Polypropylene</v>
      </c>
      <c r="L106" s="46">
        <f>'BOM Standard solar panel'!H43</f>
        <v>1</v>
      </c>
    </row>
    <row r="107" spans="1:12" x14ac:dyDescent="0.2">
      <c r="A107" s="232"/>
      <c r="B107" s="233"/>
      <c r="C107" s="233"/>
      <c r="D107" s="220"/>
      <c r="E107" s="46" t="str">
        <f>'BOM Standard solar panel'!A44</f>
        <v>Junction Box</v>
      </c>
      <c r="F107" s="46">
        <f>'BOM Standard solar panel'!B44</f>
        <v>0</v>
      </c>
      <c r="G107" s="46" t="str">
        <f>'BOM Standard solar panel'!C44</f>
        <v>Middle Lid</v>
      </c>
      <c r="H107" s="46">
        <f>'BOM Standard solar panel'!D44</f>
        <v>1</v>
      </c>
      <c r="I107" s="46">
        <f>'BOM Standard solar panel'!E44</f>
        <v>2.09</v>
      </c>
      <c r="J107" s="46">
        <f>'BOM Standard solar panel'!F44</f>
        <v>2.09</v>
      </c>
      <c r="K107" s="46" t="str">
        <f>'BOM Standard solar panel'!G44</f>
        <v>Polypropylene</v>
      </c>
      <c r="L107" s="46">
        <f>'BOM Standard solar panel'!H44</f>
        <v>1</v>
      </c>
    </row>
    <row r="108" spans="1:12" x14ac:dyDescent="0.2">
      <c r="A108" s="232"/>
      <c r="B108" s="233"/>
      <c r="C108" s="233"/>
      <c r="D108" s="220"/>
      <c r="E108" s="46" t="str">
        <f>'BOM Standard solar panel'!A45</f>
        <v>Junction Box</v>
      </c>
      <c r="F108" s="46">
        <f>'BOM Standard solar panel'!B45</f>
        <v>0</v>
      </c>
      <c r="G108" s="46" t="str">
        <f>'BOM Standard solar panel'!C45</f>
        <v>Right Box</v>
      </c>
      <c r="H108" s="46">
        <f>'BOM Standard solar panel'!D45</f>
        <v>1</v>
      </c>
      <c r="I108" s="46">
        <f>'BOM Standard solar panel'!E45</f>
        <v>7.75</v>
      </c>
      <c r="J108" s="46">
        <f>'BOM Standard solar panel'!F45</f>
        <v>7.75</v>
      </c>
      <c r="K108" s="46" t="str">
        <f>'BOM Standard solar panel'!G45</f>
        <v>Polypropylene</v>
      </c>
      <c r="L108" s="46">
        <f>'BOM Standard solar panel'!H45</f>
        <v>1</v>
      </c>
    </row>
    <row r="109" spans="1:12" x14ac:dyDescent="0.2">
      <c r="A109" s="232"/>
      <c r="B109" s="233"/>
      <c r="C109" s="233"/>
      <c r="D109" s="220"/>
      <c r="E109" s="46" t="str">
        <f>'BOM Standard solar panel'!A46</f>
        <v>Junction Box</v>
      </c>
      <c r="F109" s="46">
        <f>'BOM Standard solar panel'!B46</f>
        <v>0</v>
      </c>
      <c r="G109" s="46" t="str">
        <f>'BOM Standard solar panel'!C46</f>
        <v>Right Lid</v>
      </c>
      <c r="H109" s="46">
        <f>'BOM Standard solar panel'!D46</f>
        <v>1</v>
      </c>
      <c r="I109" s="46">
        <f>'BOM Standard solar panel'!E46</f>
        <v>2.09</v>
      </c>
      <c r="J109" s="46">
        <f>'BOM Standard solar panel'!F46</f>
        <v>2.09</v>
      </c>
      <c r="K109" s="46" t="str">
        <f>'BOM Standard solar panel'!G46</f>
        <v>Polypropylene</v>
      </c>
      <c r="L109" s="46">
        <f>'BOM Standard solar panel'!H46</f>
        <v>1</v>
      </c>
    </row>
    <row r="110" spans="1:12" x14ac:dyDescent="0.2">
      <c r="A110" s="232"/>
      <c r="B110" s="233"/>
      <c r="C110" s="233"/>
      <c r="D110" s="220"/>
      <c r="E110" s="46" t="str">
        <f>'BOM Standard solar panel'!A47</f>
        <v>Junction Box</v>
      </c>
      <c r="F110" s="46">
        <f>'BOM Standard solar panel'!B47</f>
        <v>0</v>
      </c>
      <c r="G110" s="46" t="str">
        <f>'BOM Standard solar panel'!C47</f>
        <v>Silicone Glue</v>
      </c>
      <c r="H110" s="46">
        <f>'BOM Standard solar panel'!D47</f>
        <v>1</v>
      </c>
      <c r="I110" s="46">
        <f>'BOM Standard solar panel'!E47</f>
        <v>24</v>
      </c>
      <c r="J110" s="46">
        <f>'BOM Standard solar panel'!F47</f>
        <v>24</v>
      </c>
      <c r="K110" s="46" t="str">
        <f>'BOM Standard solar panel'!G47</f>
        <v>Silicone Glue (estimate)</v>
      </c>
      <c r="L110" s="46">
        <f>'BOM Standard solar panel'!H47</f>
        <v>1</v>
      </c>
    </row>
    <row r="111" spans="1:12" x14ac:dyDescent="0.2">
      <c r="A111" s="232"/>
      <c r="B111" s="233"/>
      <c r="C111" s="233"/>
      <c r="D111" s="220"/>
      <c r="E111" s="46" t="str">
        <f>'BOM Standard solar panel'!A48</f>
        <v>TOTAL</v>
      </c>
      <c r="F111" s="46">
        <f>'BOM Standard solar panel'!B48</f>
        <v>0</v>
      </c>
      <c r="G111" s="46">
        <f>'BOM Standard solar panel'!C48</f>
        <v>0</v>
      </c>
      <c r="H111" s="46">
        <f>'BOM Standard solar panel'!D48</f>
        <v>0</v>
      </c>
      <c r="I111" s="46">
        <f>'BOM Standard solar panel'!E48</f>
        <v>36002.542999999983</v>
      </c>
      <c r="J111" s="46">
        <f>'BOM Standard solar panel'!F48</f>
        <v>38953.585999999988</v>
      </c>
      <c r="K111" s="46">
        <f>'BOM Standard solar panel'!G48</f>
        <v>0</v>
      </c>
      <c r="L111" s="46">
        <f>'BOM Standard solar panel'!H48</f>
        <v>0</v>
      </c>
    </row>
    <row r="112" spans="1:12" s="240" customFormat="1" ht="19" x14ac:dyDescent="0.2"/>
    <row r="113" spans="1:18" x14ac:dyDescent="0.2">
      <c r="A113" s="229" t="s">
        <v>270</v>
      </c>
      <c r="B113" s="228" t="s">
        <v>271</v>
      </c>
      <c r="C113" s="228"/>
      <c r="D113" s="221"/>
      <c r="E113" s="222" t="s">
        <v>272</v>
      </c>
      <c r="F113" s="223"/>
      <c r="G113" s="223"/>
      <c r="H113" s="224"/>
      <c r="J113" s="225" t="s">
        <v>273</v>
      </c>
      <c r="K113" s="226"/>
      <c r="L113" s="226"/>
      <c r="M113" s="227"/>
      <c r="O113" s="225" t="s">
        <v>274</v>
      </c>
      <c r="P113" s="226"/>
      <c r="Q113" s="226"/>
      <c r="R113" s="227"/>
    </row>
    <row r="114" spans="1:18" x14ac:dyDescent="0.2">
      <c r="A114" s="229"/>
      <c r="B114" s="228"/>
      <c r="C114" s="228"/>
      <c r="D114" s="221"/>
      <c r="E114" s="133" t="str">
        <f t="shared" ref="E114:E141" si="8">E64</f>
        <v>Category</v>
      </c>
      <c r="F114" s="144" t="str">
        <f t="shared" ref="F114:F141" si="9">G64</f>
        <v>Part name</v>
      </c>
      <c r="G114" s="144" t="str">
        <f t="shared" ref="G114:G141" si="10">J64</f>
        <v>Total Mass [gram]</v>
      </c>
      <c r="H114" s="145" t="str">
        <f t="shared" ref="H114:H141" si="11">K64</f>
        <v xml:space="preserve">Material </v>
      </c>
      <c r="J114" s="133" t="str">
        <f>E64</f>
        <v>Category</v>
      </c>
      <c r="K114" s="144" t="str">
        <f>F64</f>
        <v>Part Cost (€ per part)</v>
      </c>
      <c r="L114" s="144" t="str">
        <f>J64</f>
        <v>Total Mass [gram]</v>
      </c>
      <c r="M114" s="145" t="str">
        <f>K64</f>
        <v xml:space="preserve">Material </v>
      </c>
      <c r="O114" s="133" t="s">
        <v>202</v>
      </c>
      <c r="P114" s="144" t="s">
        <v>204</v>
      </c>
      <c r="Q114" s="144" t="str">
        <f>J64</f>
        <v>Total Mass [gram]</v>
      </c>
      <c r="R114" s="145" t="str">
        <f>K64</f>
        <v xml:space="preserve">Material </v>
      </c>
    </row>
    <row r="115" spans="1:18" x14ac:dyDescent="0.2">
      <c r="A115" s="229"/>
      <c r="B115" s="228"/>
      <c r="C115" s="228"/>
      <c r="D115" s="221"/>
      <c r="E115" s="9" t="str">
        <f t="shared" si="8"/>
        <v>Back Glass</v>
      </c>
      <c r="F115" t="str">
        <f t="shared" si="9"/>
        <v>Back Glass</v>
      </c>
      <c r="G115">
        <f t="shared" si="10"/>
        <v>17350.009999999998</v>
      </c>
      <c r="H115" s="10" t="str">
        <f t="shared" si="11"/>
        <v>Low-iron solar Glass containing Antimony</v>
      </c>
      <c r="J115" s="9" t="str">
        <f t="shared" ref="J115:J127" si="12">E98</f>
        <v>Junction Box</v>
      </c>
      <c r="K115" t="str">
        <f t="shared" ref="K115:K127" si="13">G98</f>
        <v>Right Cable Core</v>
      </c>
      <c r="L115">
        <f t="shared" ref="L115:L127" si="14">J98</f>
        <v>36</v>
      </c>
      <c r="M115" s="10" t="str">
        <f t="shared" ref="M115:M127" si="15">K98</f>
        <v>Copper</v>
      </c>
      <c r="O115" s="9" t="str">
        <f>E92</f>
        <v>Frame</v>
      </c>
      <c r="P115" s="31" t="str">
        <f>G92</f>
        <v>Long Frame</v>
      </c>
      <c r="Q115" s="31">
        <f>J92*$D$44</f>
        <v>1173.8800000000001</v>
      </c>
      <c r="R115" s="146" t="str">
        <f>K92</f>
        <v>Aluminum</v>
      </c>
    </row>
    <row r="116" spans="1:18" x14ac:dyDescent="0.2">
      <c r="A116" s="229"/>
      <c r="B116" s="228"/>
      <c r="C116" s="228"/>
      <c r="D116" s="221"/>
      <c r="E116" s="9" t="str">
        <f t="shared" si="8"/>
        <v>Back Glass</v>
      </c>
      <c r="F116" t="str">
        <f t="shared" si="9"/>
        <v>Back Glass</v>
      </c>
      <c r="G116">
        <f t="shared" si="10"/>
        <v>0</v>
      </c>
      <c r="H116" s="10" t="str">
        <f t="shared" si="11"/>
        <v>Antimony</v>
      </c>
      <c r="J116" s="9" t="str">
        <f t="shared" si="12"/>
        <v>Junction Box</v>
      </c>
      <c r="K116" t="str">
        <f t="shared" si="13"/>
        <v>Left Cable Core</v>
      </c>
      <c r="L116">
        <f t="shared" si="14"/>
        <v>36</v>
      </c>
      <c r="M116" s="10" t="str">
        <f t="shared" si="15"/>
        <v>Copper</v>
      </c>
      <c r="O116" s="9" t="str">
        <f>E93</f>
        <v>Frame</v>
      </c>
      <c r="P116" s="24" t="str">
        <f>G93</f>
        <v>Short Frame</v>
      </c>
      <c r="Q116" s="24">
        <f>J93*$D$44</f>
        <v>687.82</v>
      </c>
      <c r="R116" s="39" t="str">
        <f>K93</f>
        <v>Aluminum</v>
      </c>
    </row>
    <row r="117" spans="1:18" x14ac:dyDescent="0.2">
      <c r="A117" s="229"/>
      <c r="B117" s="228"/>
      <c r="C117" s="228"/>
      <c r="D117" s="221"/>
      <c r="E117" s="9" t="str">
        <f t="shared" si="8"/>
        <v>Front Glass</v>
      </c>
      <c r="F117" t="str">
        <f t="shared" si="9"/>
        <v>Front Glass</v>
      </c>
      <c r="G117">
        <f t="shared" si="10"/>
        <v>17353.151999999998</v>
      </c>
      <c r="H117" s="10" t="str">
        <f t="shared" si="11"/>
        <v>Low-iron solar Glass containing Antimony</v>
      </c>
      <c r="J117" s="9" t="str">
        <f t="shared" si="12"/>
        <v>Junction Box</v>
      </c>
      <c r="K117" t="str">
        <f t="shared" si="13"/>
        <v>Right Cable Insulation</v>
      </c>
      <c r="L117">
        <f t="shared" si="14"/>
        <v>22.5</v>
      </c>
      <c r="M117" s="10" t="str">
        <f t="shared" si="15"/>
        <v>Polyethylene</v>
      </c>
      <c r="O117" s="11" t="str">
        <f>E94</f>
        <v>Frame</v>
      </c>
      <c r="P117" s="45" t="str">
        <f>G94</f>
        <v>Silicone Glue</v>
      </c>
      <c r="Q117" s="45">
        <f>J94*$D$44</f>
        <v>66</v>
      </c>
      <c r="R117" s="55" t="str">
        <f>K94</f>
        <v>Silione Glue (estimate)</v>
      </c>
    </row>
    <row r="118" spans="1:18" x14ac:dyDescent="0.2">
      <c r="A118" s="229"/>
      <c r="B118" s="228"/>
      <c r="C118" s="228"/>
      <c r="D118" s="221"/>
      <c r="E118" s="9" t="str">
        <f t="shared" si="8"/>
        <v>Front Glass</v>
      </c>
      <c r="F118" t="str">
        <f t="shared" si="9"/>
        <v>Front Glass</v>
      </c>
      <c r="G118">
        <f t="shared" si="10"/>
        <v>0</v>
      </c>
      <c r="H118" s="10" t="str">
        <f t="shared" si="11"/>
        <v>Antimony</v>
      </c>
      <c r="J118" s="9" t="str">
        <f t="shared" si="12"/>
        <v>Junction Box</v>
      </c>
      <c r="K118" t="str">
        <f t="shared" si="13"/>
        <v>Left Cable Insulation</v>
      </c>
      <c r="L118">
        <f t="shared" si="14"/>
        <v>22.5</v>
      </c>
      <c r="M118" s="10" t="str">
        <f t="shared" si="15"/>
        <v>Polyethylene</v>
      </c>
    </row>
    <row r="119" spans="1:18" x14ac:dyDescent="0.2">
      <c r="A119" s="229"/>
      <c r="B119" s="228"/>
      <c r="C119" s="228"/>
      <c r="D119" s="221"/>
      <c r="E119" s="9" t="str">
        <f t="shared" si="8"/>
        <v>Bus Bar Wires</v>
      </c>
      <c r="F119" t="str">
        <f t="shared" si="9"/>
        <v xml:space="preserve">BB Wire M Side One Piece </v>
      </c>
      <c r="G119">
        <f t="shared" si="10"/>
        <v>3.1621859999999997</v>
      </c>
      <c r="H119" s="10" t="str">
        <f t="shared" si="11"/>
        <v>Copper</v>
      </c>
      <c r="J119" s="9" t="str">
        <f t="shared" si="12"/>
        <v>Junction Box</v>
      </c>
      <c r="K119" t="str">
        <f t="shared" si="13"/>
        <v>Left Box</v>
      </c>
      <c r="L119">
        <f t="shared" si="14"/>
        <v>7.75</v>
      </c>
      <c r="M119" s="10" t="str">
        <f t="shared" si="15"/>
        <v>Polypropylene</v>
      </c>
    </row>
    <row r="120" spans="1:18" x14ac:dyDescent="0.2">
      <c r="A120" s="229"/>
      <c r="B120" s="228"/>
      <c r="C120" s="228"/>
      <c r="D120" s="221"/>
      <c r="E120" s="9" t="str">
        <f t="shared" si="8"/>
        <v>Bus Bar Wires</v>
      </c>
      <c r="F120" t="str">
        <f t="shared" si="9"/>
        <v xml:space="preserve">BB Wire M Side One Piece </v>
      </c>
      <c r="G120">
        <f t="shared" si="10"/>
        <v>0.179118</v>
      </c>
      <c r="H120" s="10" t="str">
        <f t="shared" si="11"/>
        <v>Tin</v>
      </c>
      <c r="J120" s="9" t="str">
        <f t="shared" si="12"/>
        <v>Junction Box</v>
      </c>
      <c r="K120" t="str">
        <f t="shared" si="13"/>
        <v>Left Lid</v>
      </c>
      <c r="L120">
        <f t="shared" si="14"/>
        <v>2.09</v>
      </c>
      <c r="M120" s="10" t="str">
        <f t="shared" si="15"/>
        <v>Polypropylene</v>
      </c>
    </row>
    <row r="121" spans="1:18" x14ac:dyDescent="0.2">
      <c r="A121" s="229"/>
      <c r="B121" s="228"/>
      <c r="C121" s="228"/>
      <c r="D121" s="221"/>
      <c r="E121" s="9" t="str">
        <f t="shared" si="8"/>
        <v>Bus Bar Wires</v>
      </c>
      <c r="F121" t="str">
        <f t="shared" si="9"/>
        <v xml:space="preserve">BB Wire M Side One Piece </v>
      </c>
      <c r="G121">
        <f t="shared" si="10"/>
        <v>6.6959999999999997E-3</v>
      </c>
      <c r="H121" s="10" t="str">
        <f t="shared" si="11"/>
        <v>Silver</v>
      </c>
      <c r="J121" s="9" t="str">
        <f t="shared" si="12"/>
        <v>Junction Box</v>
      </c>
      <c r="K121" t="str">
        <f t="shared" si="13"/>
        <v>MC4_female</v>
      </c>
      <c r="L121">
        <f t="shared" si="14"/>
        <v>9.6999999999999993</v>
      </c>
      <c r="M121" s="10" t="str">
        <f t="shared" si="15"/>
        <v>Polypropylene</v>
      </c>
    </row>
    <row r="122" spans="1:18" x14ac:dyDescent="0.2">
      <c r="A122" s="229"/>
      <c r="B122" s="228"/>
      <c r="C122" s="228"/>
      <c r="D122" s="221"/>
      <c r="E122" s="9" t="str">
        <f t="shared" si="8"/>
        <v>Bus Bar Wires</v>
      </c>
      <c r="F122" t="str">
        <f t="shared" si="9"/>
        <v xml:space="preserve">BB Wire M Side One Piece </v>
      </c>
      <c r="G122">
        <f t="shared" si="10"/>
        <v>0</v>
      </c>
      <c r="H122" s="10" t="str">
        <f t="shared" si="11"/>
        <v>Lead</v>
      </c>
      <c r="J122" s="9" t="str">
        <f t="shared" si="12"/>
        <v>Junction Box</v>
      </c>
      <c r="K122" t="str">
        <f t="shared" si="13"/>
        <v>MC4_male</v>
      </c>
      <c r="L122">
        <f t="shared" si="14"/>
        <v>9.0299999999999994</v>
      </c>
      <c r="M122" s="10" t="str">
        <f t="shared" si="15"/>
        <v>Polypropylene</v>
      </c>
    </row>
    <row r="123" spans="1:18" x14ac:dyDescent="0.2">
      <c r="A123" s="229"/>
      <c r="B123" s="228"/>
      <c r="C123" s="228"/>
      <c r="D123" s="221"/>
      <c r="E123" s="9" t="str">
        <f t="shared" si="8"/>
        <v>Bus Bar Wires</v>
      </c>
      <c r="F123" t="str">
        <f t="shared" si="9"/>
        <v xml:space="preserve">BB Wire M Mid One Piece </v>
      </c>
      <c r="G123">
        <f t="shared" si="10"/>
        <v>6.501938</v>
      </c>
      <c r="H123" s="10" t="str">
        <f t="shared" si="11"/>
        <v>Copper</v>
      </c>
      <c r="J123" s="9" t="str">
        <f t="shared" si="12"/>
        <v>Junction Box</v>
      </c>
      <c r="K123" t="str">
        <f t="shared" si="13"/>
        <v>Middle Box</v>
      </c>
      <c r="L123">
        <f t="shared" si="14"/>
        <v>7.75</v>
      </c>
      <c r="M123" s="10" t="str">
        <f t="shared" si="15"/>
        <v>Polypropylene</v>
      </c>
    </row>
    <row r="124" spans="1:18" x14ac:dyDescent="0.2">
      <c r="A124" s="229"/>
      <c r="B124" s="228"/>
      <c r="C124" s="228"/>
      <c r="D124" s="221"/>
      <c r="E124" s="9" t="str">
        <f t="shared" si="8"/>
        <v>Bus Bar Wires</v>
      </c>
      <c r="F124" t="str">
        <f t="shared" si="9"/>
        <v xml:space="preserve">BB Wire M Mid One Piece </v>
      </c>
      <c r="G124">
        <f t="shared" si="10"/>
        <v>0.36829400000000001</v>
      </c>
      <c r="H124" s="10" t="str">
        <f t="shared" si="11"/>
        <v>Tin</v>
      </c>
      <c r="J124" s="9" t="str">
        <f t="shared" si="12"/>
        <v>Junction Box</v>
      </c>
      <c r="K124" t="str">
        <f t="shared" si="13"/>
        <v>Middle Lid</v>
      </c>
      <c r="L124">
        <f t="shared" si="14"/>
        <v>2.09</v>
      </c>
      <c r="M124" s="10" t="str">
        <f t="shared" si="15"/>
        <v>Polypropylene</v>
      </c>
    </row>
    <row r="125" spans="1:18" x14ac:dyDescent="0.2">
      <c r="A125" s="229"/>
      <c r="B125" s="228"/>
      <c r="C125" s="228"/>
      <c r="D125" s="221"/>
      <c r="E125" s="9" t="str">
        <f t="shared" si="8"/>
        <v>Bus Bar Wires</v>
      </c>
      <c r="F125" t="str">
        <f t="shared" si="9"/>
        <v xml:space="preserve">BB Wire M Mid One Piece </v>
      </c>
      <c r="G125">
        <f t="shared" si="10"/>
        <v>1.3768000000000001E-2</v>
      </c>
      <c r="H125" s="10" t="str">
        <f t="shared" si="11"/>
        <v>Silver</v>
      </c>
      <c r="J125" s="9" t="str">
        <f t="shared" si="12"/>
        <v>Junction Box</v>
      </c>
      <c r="K125" t="str">
        <f t="shared" si="13"/>
        <v>Right Box</v>
      </c>
      <c r="L125">
        <f t="shared" si="14"/>
        <v>7.75</v>
      </c>
      <c r="M125" s="10" t="str">
        <f t="shared" si="15"/>
        <v>Polypropylene</v>
      </c>
    </row>
    <row r="126" spans="1:18" x14ac:dyDescent="0.2">
      <c r="A126" s="229"/>
      <c r="B126" s="228"/>
      <c r="C126" s="228"/>
      <c r="D126" s="221"/>
      <c r="E126" s="9" t="str">
        <f t="shared" si="8"/>
        <v>Bus Bar Wires</v>
      </c>
      <c r="F126" t="str">
        <f t="shared" si="9"/>
        <v xml:space="preserve">BB Wire M Mid One Piece </v>
      </c>
      <c r="G126">
        <f t="shared" si="10"/>
        <v>0</v>
      </c>
      <c r="H126" s="10" t="str">
        <f t="shared" si="11"/>
        <v>Lead</v>
      </c>
      <c r="J126" s="9" t="str">
        <f t="shared" si="12"/>
        <v>Junction Box</v>
      </c>
      <c r="K126" t="str">
        <f t="shared" si="13"/>
        <v>Right Lid</v>
      </c>
      <c r="L126">
        <f t="shared" si="14"/>
        <v>2.09</v>
      </c>
      <c r="M126" s="10" t="str">
        <f t="shared" si="15"/>
        <v>Polypropylene</v>
      </c>
    </row>
    <row r="127" spans="1:18" x14ac:dyDescent="0.2">
      <c r="A127" s="229"/>
      <c r="B127" s="228"/>
      <c r="C127" s="228"/>
      <c r="D127" s="221"/>
      <c r="E127" s="9" t="str">
        <f t="shared" si="8"/>
        <v>Bus Bar Wires</v>
      </c>
      <c r="F127" t="str">
        <f t="shared" si="9"/>
        <v xml:space="preserve">Wire BB </v>
      </c>
      <c r="G127">
        <f t="shared" si="10"/>
        <v>32.641919999999999</v>
      </c>
      <c r="H127" s="10" t="str">
        <f t="shared" si="11"/>
        <v>Copper</v>
      </c>
      <c r="J127" s="11" t="str">
        <f t="shared" si="12"/>
        <v>Junction Box</v>
      </c>
      <c r="K127" s="2" t="str">
        <f t="shared" si="13"/>
        <v>Silicone Glue</v>
      </c>
      <c r="L127" s="2">
        <f t="shared" si="14"/>
        <v>24</v>
      </c>
      <c r="M127" s="12" t="str">
        <f t="shared" si="15"/>
        <v>Silicone Glue (estimate)</v>
      </c>
    </row>
    <row r="128" spans="1:18" x14ac:dyDescent="0.2">
      <c r="A128" s="229"/>
      <c r="B128" s="228"/>
      <c r="C128" s="228"/>
      <c r="D128" s="221"/>
      <c r="E128" s="9" t="str">
        <f t="shared" si="8"/>
        <v>Bus Bar Wires</v>
      </c>
      <c r="F128" t="str">
        <f t="shared" si="9"/>
        <v xml:space="preserve">Wire BB </v>
      </c>
      <c r="G128">
        <f t="shared" si="10"/>
        <v>1.8489600000000002</v>
      </c>
      <c r="H128" s="10" t="str">
        <f t="shared" si="11"/>
        <v>Tin</v>
      </c>
    </row>
    <row r="129" spans="1:8" x14ac:dyDescent="0.2">
      <c r="A129" s="229"/>
      <c r="B129" s="228"/>
      <c r="C129" s="228"/>
      <c r="D129" s="221"/>
      <c r="E129" s="9" t="str">
        <f t="shared" si="8"/>
        <v>Bus Bar Wires</v>
      </c>
      <c r="F129" t="str">
        <f t="shared" si="9"/>
        <v xml:space="preserve">Wire BB </v>
      </c>
      <c r="G129">
        <f t="shared" si="10"/>
        <v>6.9120000000000001E-2</v>
      </c>
      <c r="H129" s="10" t="str">
        <f t="shared" si="11"/>
        <v>Silver</v>
      </c>
    </row>
    <row r="130" spans="1:8" x14ac:dyDescent="0.2">
      <c r="A130" s="229"/>
      <c r="B130" s="228"/>
      <c r="C130" s="228"/>
      <c r="D130" s="221"/>
      <c r="E130" s="9" t="str">
        <f t="shared" si="8"/>
        <v>Bus Bar Wires</v>
      </c>
      <c r="F130" t="str">
        <f t="shared" si="9"/>
        <v xml:space="preserve">Wire BB </v>
      </c>
      <c r="G130">
        <f t="shared" si="10"/>
        <v>0</v>
      </c>
      <c r="H130" s="10" t="str">
        <f t="shared" si="11"/>
        <v>Lead</v>
      </c>
    </row>
    <row r="131" spans="1:8" x14ac:dyDescent="0.2">
      <c r="A131" s="229"/>
      <c r="B131" s="228"/>
      <c r="C131" s="228"/>
      <c r="D131" s="221"/>
      <c r="E131" s="9" t="str">
        <f t="shared" si="8"/>
        <v>Bus Bar Wires</v>
      </c>
      <c r="F131" t="str">
        <f t="shared" si="9"/>
        <v xml:space="preserve">BB Wire 2 Cells </v>
      </c>
      <c r="G131">
        <f t="shared" si="10"/>
        <v>17.630037000000002</v>
      </c>
      <c r="H131" s="10" t="str">
        <f t="shared" si="11"/>
        <v>Copper</v>
      </c>
    </row>
    <row r="132" spans="1:8" x14ac:dyDescent="0.2">
      <c r="A132" s="229"/>
      <c r="B132" s="228"/>
      <c r="C132" s="228"/>
      <c r="D132" s="221"/>
      <c r="E132" s="9" t="str">
        <f t="shared" si="8"/>
        <v>Bus Bar Wires</v>
      </c>
      <c r="F132" t="str">
        <f t="shared" si="9"/>
        <v xml:space="preserve">BB Wire 2 Cells </v>
      </c>
      <c r="G132">
        <f t="shared" si="10"/>
        <v>0.99863100000000005</v>
      </c>
      <c r="H132" s="10" t="str">
        <f t="shared" si="11"/>
        <v>Tin</v>
      </c>
    </row>
    <row r="133" spans="1:8" x14ac:dyDescent="0.2">
      <c r="A133" s="229"/>
      <c r="B133" s="228"/>
      <c r="C133" s="228"/>
      <c r="D133" s="221"/>
      <c r="E133" s="9" t="str">
        <f t="shared" si="8"/>
        <v>Bus Bar Wires</v>
      </c>
      <c r="F133" t="str">
        <f t="shared" si="9"/>
        <v xml:space="preserve">BB Wire 2 Cells </v>
      </c>
      <c r="G133">
        <f t="shared" si="10"/>
        <v>3.7332000000000004E-2</v>
      </c>
      <c r="H133" s="10" t="str">
        <f t="shared" si="11"/>
        <v>Silver</v>
      </c>
    </row>
    <row r="134" spans="1:8" x14ac:dyDescent="0.2">
      <c r="A134" s="229"/>
      <c r="B134" s="228"/>
      <c r="C134" s="228"/>
      <c r="D134" s="221"/>
      <c r="E134" s="9" t="str">
        <f t="shared" si="8"/>
        <v>Bus Bar Wires</v>
      </c>
      <c r="F134" t="str">
        <f t="shared" si="9"/>
        <v xml:space="preserve">BB Wire 2 Cells </v>
      </c>
      <c r="G134">
        <f t="shared" si="10"/>
        <v>0</v>
      </c>
      <c r="H134" s="10" t="str">
        <f t="shared" si="11"/>
        <v>Lead</v>
      </c>
    </row>
    <row r="135" spans="1:8" x14ac:dyDescent="0.2">
      <c r="A135" s="229"/>
      <c r="B135" s="228"/>
      <c r="C135" s="228"/>
      <c r="D135" s="221"/>
      <c r="E135" s="9" t="str">
        <f t="shared" si="8"/>
        <v>Tabbing wires</v>
      </c>
      <c r="F135" t="str">
        <f t="shared" si="9"/>
        <v>Cell wire (tin-plated copper)</v>
      </c>
      <c r="G135">
        <f t="shared" si="10"/>
        <v>280.72051199999993</v>
      </c>
      <c r="H135" s="10" t="str">
        <f t="shared" si="11"/>
        <v>Copper</v>
      </c>
    </row>
    <row r="136" spans="1:8" x14ac:dyDescent="0.2">
      <c r="A136" s="229"/>
      <c r="B136" s="228"/>
      <c r="C136" s="228"/>
      <c r="D136" s="221"/>
      <c r="E136" s="9" t="str">
        <f t="shared" si="8"/>
        <v>Tabbing wires</v>
      </c>
      <c r="F136" t="str">
        <f t="shared" si="9"/>
        <v>Cell wire (tin-plated copper)</v>
      </c>
      <c r="G136">
        <f t="shared" si="10"/>
        <v>15.901055999999997</v>
      </c>
      <c r="H136" s="10" t="str">
        <f t="shared" si="11"/>
        <v>Tin</v>
      </c>
    </row>
    <row r="137" spans="1:8" x14ac:dyDescent="0.2">
      <c r="A137" s="229"/>
      <c r="B137" s="228"/>
      <c r="C137" s="228"/>
      <c r="D137" s="221"/>
      <c r="E137" s="9" t="str">
        <f t="shared" si="8"/>
        <v>Tabbing wires</v>
      </c>
      <c r="F137" t="str">
        <f t="shared" si="9"/>
        <v>Cell wire (tin-plated copper)</v>
      </c>
      <c r="G137">
        <f t="shared" si="10"/>
        <v>0.59443199999999996</v>
      </c>
      <c r="H137" s="10" t="str">
        <f t="shared" si="11"/>
        <v>Silver</v>
      </c>
    </row>
    <row r="138" spans="1:8" x14ac:dyDescent="0.2">
      <c r="A138" s="229"/>
      <c r="B138" s="228"/>
      <c r="C138" s="228"/>
      <c r="D138" s="221"/>
      <c r="E138" s="9" t="str">
        <f t="shared" si="8"/>
        <v>Tabbing wires</v>
      </c>
      <c r="F138" t="str">
        <f t="shared" si="9"/>
        <v>Cell wire (tin-plated copper)</v>
      </c>
      <c r="G138">
        <f t="shared" si="10"/>
        <v>0</v>
      </c>
      <c r="H138" s="10" t="str">
        <f t="shared" si="11"/>
        <v>Lead</v>
      </c>
    </row>
    <row r="139" spans="1:8" x14ac:dyDescent="0.2">
      <c r="A139" s="229"/>
      <c r="B139" s="228"/>
      <c r="C139" s="228"/>
      <c r="D139" s="221"/>
      <c r="E139" s="9" t="str">
        <f t="shared" si="8"/>
        <v>Cells</v>
      </c>
      <c r="F139" t="str">
        <f t="shared" si="9"/>
        <v>Half-Cut Cell</v>
      </c>
      <c r="G139">
        <f t="shared" si="10"/>
        <v>1620</v>
      </c>
      <c r="H139" s="10" t="str">
        <f t="shared" si="11"/>
        <v>Silicon</v>
      </c>
    </row>
    <row r="140" spans="1:8" x14ac:dyDescent="0.2">
      <c r="A140" s="229"/>
      <c r="B140" s="228"/>
      <c r="C140" s="228"/>
      <c r="D140" s="221"/>
      <c r="E140" s="9" t="str">
        <f t="shared" si="8"/>
        <v>Cells</v>
      </c>
      <c r="F140" t="str">
        <f t="shared" si="9"/>
        <v>Cell mettalisation</v>
      </c>
      <c r="G140">
        <f t="shared" si="10"/>
        <v>4.8</v>
      </c>
      <c r="H140" s="10" t="str">
        <f t="shared" si="11"/>
        <v>Silver</v>
      </c>
    </row>
    <row r="141" spans="1:8" x14ac:dyDescent="0.2">
      <c r="A141" s="229"/>
      <c r="B141" s="228"/>
      <c r="C141" s="228"/>
      <c r="D141" s="221"/>
      <c r="E141" s="9" t="str">
        <f t="shared" si="8"/>
        <v>Cells</v>
      </c>
      <c r="F141" t="str">
        <f t="shared" si="9"/>
        <v>Cell Al passivation layer</v>
      </c>
      <c r="G141">
        <f t="shared" si="10"/>
        <v>48</v>
      </c>
      <c r="H141" s="10" t="str">
        <f t="shared" si="11"/>
        <v>Aluminum</v>
      </c>
    </row>
    <row r="142" spans="1:8" x14ac:dyDescent="0.2">
      <c r="A142" s="229"/>
      <c r="B142" s="228"/>
      <c r="C142" s="228"/>
      <c r="D142" s="221"/>
      <c r="E142" s="9" t="str">
        <f>E95</f>
        <v>Encapsulation</v>
      </c>
      <c r="F142" t="str">
        <f>G95</f>
        <v>Encapsulation</v>
      </c>
      <c r="G142">
        <f>I95</f>
        <v>100</v>
      </c>
      <c r="H142" s="10" t="str">
        <f>K95</f>
        <v>Ethyl Vinyl Acetate (EVA)</v>
      </c>
    </row>
    <row r="143" spans="1:8" x14ac:dyDescent="0.2">
      <c r="A143" s="229"/>
      <c r="B143" s="228"/>
      <c r="C143" s="228"/>
      <c r="D143" s="221"/>
      <c r="E143" s="9" t="str">
        <f>E96</f>
        <v>Encapsulation</v>
      </c>
      <c r="F143" t="str">
        <f>G96</f>
        <v>Encapsulation</v>
      </c>
      <c r="G143">
        <f>I96</f>
        <v>0</v>
      </c>
      <c r="H143" s="10" t="str">
        <f>K96</f>
        <v>unknown</v>
      </c>
    </row>
    <row r="144" spans="1:8" x14ac:dyDescent="0.2">
      <c r="A144" s="229"/>
      <c r="B144" s="228"/>
      <c r="C144" s="228"/>
      <c r="D144" s="221"/>
      <c r="E144" s="11" t="str">
        <f>E97</f>
        <v>Encapsulation</v>
      </c>
      <c r="F144" s="2" t="str">
        <f>G97</f>
        <v>Encapsulation</v>
      </c>
      <c r="G144" s="2">
        <f>I97</f>
        <v>0</v>
      </c>
      <c r="H144" s="12" t="str">
        <f>K97</f>
        <v>unknown</v>
      </c>
    </row>
    <row r="145" spans="1:18" s="220" customFormat="1" x14ac:dyDescent="0.2"/>
    <row r="146" spans="1:18" x14ac:dyDescent="0.2">
      <c r="A146" s="230" t="s">
        <v>275</v>
      </c>
      <c r="B146" s="241" t="s">
        <v>303</v>
      </c>
      <c r="C146" s="241"/>
      <c r="D146" s="221"/>
      <c r="E146" s="252" t="s">
        <v>272</v>
      </c>
      <c r="F146" s="253"/>
      <c r="G146" s="253"/>
      <c r="H146" s="254"/>
      <c r="J146" s="249" t="s">
        <v>304</v>
      </c>
      <c r="K146" s="250"/>
      <c r="L146" s="250"/>
      <c r="M146" s="251"/>
      <c r="O146" s="252" t="s">
        <v>290</v>
      </c>
      <c r="P146" s="253"/>
      <c r="Q146" s="253"/>
      <c r="R146" s="254"/>
    </row>
    <row r="147" spans="1:18" x14ac:dyDescent="0.2">
      <c r="A147" s="230"/>
      <c r="B147" s="241"/>
      <c r="C147" s="241"/>
      <c r="D147" s="221"/>
      <c r="E147" s="133" t="str">
        <f>E114</f>
        <v>Category</v>
      </c>
      <c r="F147" s="144" t="str">
        <f t="shared" ref="F147:H147" si="16">F114</f>
        <v>Part name</v>
      </c>
      <c r="G147" s="144" t="str">
        <f t="shared" si="16"/>
        <v>Total Mass [gram]</v>
      </c>
      <c r="H147" s="145" t="str">
        <f t="shared" si="16"/>
        <v xml:space="preserve">Material </v>
      </c>
      <c r="J147" s="133" t="str">
        <f>E114</f>
        <v>Category</v>
      </c>
      <c r="K147" s="144" t="str">
        <f t="shared" ref="K147:M151" si="17">F114</f>
        <v>Part name</v>
      </c>
      <c r="L147" s="144" t="str">
        <f t="shared" si="17"/>
        <v>Total Mass [gram]</v>
      </c>
      <c r="M147" s="145" t="str">
        <f t="shared" si="17"/>
        <v xml:space="preserve">Material </v>
      </c>
      <c r="O147" s="133" t="str">
        <f>E147</f>
        <v>Category</v>
      </c>
      <c r="P147" s="144" t="str">
        <f>F147</f>
        <v>Part name</v>
      </c>
      <c r="Q147" s="144" t="str">
        <f>G147</f>
        <v>Total Mass [gram]</v>
      </c>
      <c r="R147" s="145" t="str">
        <f>H147</f>
        <v xml:space="preserve">Material </v>
      </c>
    </row>
    <row r="148" spans="1:18" x14ac:dyDescent="0.2">
      <c r="A148" s="230"/>
      <c r="B148" s="241"/>
      <c r="C148" s="241"/>
      <c r="D148" s="221"/>
      <c r="E148" s="9" t="str">
        <f t="shared" ref="E148:F163" si="18">E119</f>
        <v>Bus Bar Wires</v>
      </c>
      <c r="F148" t="str">
        <f t="shared" si="18"/>
        <v xml:space="preserve">BB Wire M Side One Piece </v>
      </c>
      <c r="G148">
        <f>G119 * $D$50</f>
        <v>3.1621859999999997</v>
      </c>
      <c r="H148" s="10" t="str">
        <f t="shared" ref="H148:H173" si="19">H119</f>
        <v>Copper</v>
      </c>
      <c r="J148" s="9" t="str">
        <f t="shared" ref="J148:J151" si="20">E115</f>
        <v>Back Glass</v>
      </c>
      <c r="K148" t="str">
        <f t="shared" si="17"/>
        <v>Back Glass</v>
      </c>
      <c r="L148">
        <f>G115 * $D$50</f>
        <v>17350.009999999998</v>
      </c>
      <c r="M148" s="10" t="str">
        <f t="shared" si="17"/>
        <v>Low-iron solar Glass containing Antimony</v>
      </c>
      <c r="O148" s="9" t="str">
        <f>E142</f>
        <v>Encapsulation</v>
      </c>
      <c r="P148" t="str">
        <f>F142</f>
        <v>Encapsulation</v>
      </c>
      <c r="Q148">
        <f>G142 *$D$53</f>
        <v>100</v>
      </c>
      <c r="R148" s="10" t="str">
        <f>H142</f>
        <v>Ethyl Vinyl Acetate (EVA)</v>
      </c>
    </row>
    <row r="149" spans="1:18" x14ac:dyDescent="0.2">
      <c r="A149" s="230"/>
      <c r="B149" s="241"/>
      <c r="C149" s="241"/>
      <c r="D149" s="221"/>
      <c r="E149" s="9" t="str">
        <f>E120</f>
        <v>Bus Bar Wires</v>
      </c>
      <c r="F149" t="str">
        <f t="shared" si="18"/>
        <v xml:space="preserve">BB Wire M Side One Piece </v>
      </c>
      <c r="G149">
        <f>G120 * $D$50</f>
        <v>0.179118</v>
      </c>
      <c r="H149" s="10" t="str">
        <f t="shared" si="19"/>
        <v>Tin</v>
      </c>
      <c r="J149" s="9" t="str">
        <f t="shared" si="20"/>
        <v>Back Glass</v>
      </c>
      <c r="K149" t="str">
        <f t="shared" si="17"/>
        <v>Back Glass</v>
      </c>
      <c r="L149">
        <f t="shared" ref="L149:L151" si="21">G116 * $D$50</f>
        <v>0</v>
      </c>
      <c r="M149" s="10" t="str">
        <f t="shared" si="17"/>
        <v>Antimony</v>
      </c>
      <c r="O149" s="9" t="str">
        <f t="shared" ref="O149:O150" si="22">E143</f>
        <v>Encapsulation</v>
      </c>
      <c r="P149" t="str">
        <f>F143</f>
        <v>Encapsulation</v>
      </c>
      <c r="Q149">
        <f>G143 *$D$53</f>
        <v>0</v>
      </c>
      <c r="R149" s="10" t="str">
        <f>H143</f>
        <v>unknown</v>
      </c>
    </row>
    <row r="150" spans="1:18" x14ac:dyDescent="0.2">
      <c r="A150" s="230"/>
      <c r="B150" s="241"/>
      <c r="C150" s="241"/>
      <c r="D150" s="221"/>
      <c r="E150" s="9" t="str">
        <f t="shared" si="18"/>
        <v>Bus Bar Wires</v>
      </c>
      <c r="F150" t="str">
        <f t="shared" si="18"/>
        <v xml:space="preserve">BB Wire M Side One Piece </v>
      </c>
      <c r="G150">
        <f t="shared" ref="G150:G170" si="23">G121 * $D$50</f>
        <v>6.6959999999999997E-3</v>
      </c>
      <c r="H150" s="10" t="str">
        <f t="shared" si="19"/>
        <v>Silver</v>
      </c>
      <c r="J150" s="9" t="str">
        <f t="shared" si="20"/>
        <v>Front Glass</v>
      </c>
      <c r="K150" t="str">
        <f t="shared" si="17"/>
        <v>Front Glass</v>
      </c>
      <c r="L150">
        <f t="shared" si="21"/>
        <v>17353.151999999998</v>
      </c>
      <c r="M150" s="10" t="str">
        <f t="shared" si="17"/>
        <v>Low-iron solar Glass containing Antimony</v>
      </c>
      <c r="O150" s="11" t="str">
        <f t="shared" si="22"/>
        <v>Encapsulation</v>
      </c>
      <c r="P150" s="2" t="str">
        <f>F144</f>
        <v>Encapsulation</v>
      </c>
      <c r="Q150" s="2">
        <f>G144 *$D$53</f>
        <v>0</v>
      </c>
      <c r="R150" s="12" t="str">
        <f>H144</f>
        <v>unknown</v>
      </c>
    </row>
    <row r="151" spans="1:18" x14ac:dyDescent="0.2">
      <c r="A151" s="230"/>
      <c r="B151" s="241"/>
      <c r="C151" s="241"/>
      <c r="D151" s="221"/>
      <c r="E151" s="9" t="str">
        <f t="shared" si="18"/>
        <v>Bus Bar Wires</v>
      </c>
      <c r="F151" t="str">
        <f t="shared" si="18"/>
        <v xml:space="preserve">BB Wire M Side One Piece </v>
      </c>
      <c r="G151">
        <f t="shared" si="23"/>
        <v>0</v>
      </c>
      <c r="H151" s="10" t="str">
        <f t="shared" si="19"/>
        <v>Lead</v>
      </c>
      <c r="J151" s="9" t="str">
        <f t="shared" si="20"/>
        <v>Front Glass</v>
      </c>
      <c r="K151" t="str">
        <f t="shared" si="17"/>
        <v>Front Glass</v>
      </c>
      <c r="L151">
        <f t="shared" si="21"/>
        <v>0</v>
      </c>
      <c r="M151" s="10" t="str">
        <f t="shared" si="17"/>
        <v>Antimony</v>
      </c>
    </row>
    <row r="152" spans="1:18" x14ac:dyDescent="0.2">
      <c r="A152" s="230"/>
      <c r="B152" s="241"/>
      <c r="C152" s="241"/>
      <c r="D152" s="221"/>
      <c r="E152" s="9" t="str">
        <f t="shared" si="18"/>
        <v>Bus Bar Wires</v>
      </c>
      <c r="F152" t="str">
        <f t="shared" si="18"/>
        <v xml:space="preserve">BB Wire M Mid One Piece </v>
      </c>
      <c r="G152">
        <f t="shared" si="23"/>
        <v>6.501938</v>
      </c>
      <c r="H152" s="10" t="str">
        <f t="shared" si="19"/>
        <v>Copper</v>
      </c>
      <c r="J152" s="9" t="str">
        <f>E142</f>
        <v>Encapsulation</v>
      </c>
      <c r="K152" t="str">
        <f t="shared" ref="K152:M154" si="24">F142</f>
        <v>Encapsulation</v>
      </c>
      <c r="L152">
        <f>G142 *$D$51</f>
        <v>0</v>
      </c>
      <c r="M152" s="10" t="str">
        <f t="shared" si="24"/>
        <v>Ethyl Vinyl Acetate (EVA)</v>
      </c>
    </row>
    <row r="153" spans="1:18" x14ac:dyDescent="0.2">
      <c r="A153" s="230"/>
      <c r="B153" s="241"/>
      <c r="C153" s="241"/>
      <c r="D153" s="221"/>
      <c r="E153" s="9" t="str">
        <f t="shared" si="18"/>
        <v>Bus Bar Wires</v>
      </c>
      <c r="F153" t="str">
        <f t="shared" si="18"/>
        <v xml:space="preserve">BB Wire M Mid One Piece </v>
      </c>
      <c r="G153">
        <f t="shared" si="23"/>
        <v>0.36829400000000001</v>
      </c>
      <c r="H153" s="10" t="str">
        <f t="shared" si="19"/>
        <v>Tin</v>
      </c>
      <c r="J153" s="9" t="str">
        <f t="shared" ref="J153:J154" si="25">E143</f>
        <v>Encapsulation</v>
      </c>
      <c r="K153" t="str">
        <f t="shared" si="24"/>
        <v>Encapsulation</v>
      </c>
      <c r="L153">
        <f t="shared" ref="L153:L154" si="26">G143 *$D$51</f>
        <v>0</v>
      </c>
      <c r="M153" s="10" t="str">
        <f t="shared" si="24"/>
        <v>unknown</v>
      </c>
    </row>
    <row r="154" spans="1:18" x14ac:dyDescent="0.2">
      <c r="A154" s="230"/>
      <c r="B154" s="241"/>
      <c r="C154" s="241"/>
      <c r="D154" s="221"/>
      <c r="E154" s="9" t="str">
        <f t="shared" si="18"/>
        <v>Bus Bar Wires</v>
      </c>
      <c r="F154" t="str">
        <f t="shared" si="18"/>
        <v xml:space="preserve">BB Wire M Mid One Piece </v>
      </c>
      <c r="G154">
        <f t="shared" si="23"/>
        <v>1.3768000000000001E-2</v>
      </c>
      <c r="H154" s="10" t="str">
        <f t="shared" si="19"/>
        <v>Silver</v>
      </c>
      <c r="J154" s="11" t="str">
        <f t="shared" si="25"/>
        <v>Encapsulation</v>
      </c>
      <c r="K154" s="2" t="str">
        <f t="shared" si="24"/>
        <v>Encapsulation</v>
      </c>
      <c r="L154" s="2">
        <f t="shared" si="26"/>
        <v>0</v>
      </c>
      <c r="M154" s="12" t="str">
        <f t="shared" si="24"/>
        <v>unknown</v>
      </c>
    </row>
    <row r="155" spans="1:18" x14ac:dyDescent="0.2">
      <c r="A155" s="230"/>
      <c r="B155" s="241"/>
      <c r="C155" s="241"/>
      <c r="D155" s="221"/>
      <c r="E155" s="9" t="str">
        <f t="shared" si="18"/>
        <v>Bus Bar Wires</v>
      </c>
      <c r="F155" t="str">
        <f t="shared" si="18"/>
        <v xml:space="preserve">BB Wire M Mid One Piece </v>
      </c>
      <c r="G155">
        <f t="shared" si="23"/>
        <v>0</v>
      </c>
      <c r="H155" s="10" t="str">
        <f t="shared" si="19"/>
        <v>Lead</v>
      </c>
    </row>
    <row r="156" spans="1:18" x14ac:dyDescent="0.2">
      <c r="A156" s="230"/>
      <c r="B156" s="241"/>
      <c r="C156" s="241"/>
      <c r="D156" s="221"/>
      <c r="E156" s="9" t="str">
        <f t="shared" si="18"/>
        <v>Bus Bar Wires</v>
      </c>
      <c r="F156" t="str">
        <f t="shared" si="18"/>
        <v xml:space="preserve">Wire BB </v>
      </c>
      <c r="G156">
        <f t="shared" si="23"/>
        <v>32.641919999999999</v>
      </c>
      <c r="H156" s="10" t="str">
        <f t="shared" si="19"/>
        <v>Copper</v>
      </c>
    </row>
    <row r="157" spans="1:18" x14ac:dyDescent="0.2">
      <c r="A157" s="230"/>
      <c r="B157" s="241"/>
      <c r="C157" s="241"/>
      <c r="D157" s="221"/>
      <c r="E157" s="9" t="str">
        <f t="shared" si="18"/>
        <v>Bus Bar Wires</v>
      </c>
      <c r="F157" t="str">
        <f t="shared" si="18"/>
        <v xml:space="preserve">Wire BB </v>
      </c>
      <c r="G157">
        <f t="shared" si="23"/>
        <v>1.8489600000000002</v>
      </c>
      <c r="H157" s="10" t="str">
        <f t="shared" si="19"/>
        <v>Tin</v>
      </c>
    </row>
    <row r="158" spans="1:18" x14ac:dyDescent="0.2">
      <c r="A158" s="230"/>
      <c r="B158" s="241"/>
      <c r="C158" s="241"/>
      <c r="D158" s="221"/>
      <c r="E158" s="9" t="str">
        <f t="shared" si="18"/>
        <v>Bus Bar Wires</v>
      </c>
      <c r="F158" t="str">
        <f t="shared" si="18"/>
        <v xml:space="preserve">Wire BB </v>
      </c>
      <c r="G158">
        <f t="shared" si="23"/>
        <v>6.9120000000000001E-2</v>
      </c>
      <c r="H158" s="10" t="str">
        <f t="shared" si="19"/>
        <v>Silver</v>
      </c>
    </row>
    <row r="159" spans="1:18" x14ac:dyDescent="0.2">
      <c r="A159" s="230"/>
      <c r="B159" s="241"/>
      <c r="C159" s="241"/>
      <c r="D159" s="221"/>
      <c r="E159" s="9" t="str">
        <f t="shared" si="18"/>
        <v>Bus Bar Wires</v>
      </c>
      <c r="F159" t="str">
        <f t="shared" si="18"/>
        <v xml:space="preserve">Wire BB </v>
      </c>
      <c r="G159">
        <f t="shared" si="23"/>
        <v>0</v>
      </c>
      <c r="H159" s="10" t="str">
        <f t="shared" si="19"/>
        <v>Lead</v>
      </c>
    </row>
    <row r="160" spans="1:18" x14ac:dyDescent="0.2">
      <c r="A160" s="230"/>
      <c r="B160" s="241"/>
      <c r="C160" s="241"/>
      <c r="D160" s="221"/>
      <c r="E160" s="9" t="str">
        <f t="shared" si="18"/>
        <v>Bus Bar Wires</v>
      </c>
      <c r="F160" t="str">
        <f t="shared" si="18"/>
        <v xml:space="preserve">BB Wire 2 Cells </v>
      </c>
      <c r="G160">
        <f t="shared" si="23"/>
        <v>17.630037000000002</v>
      </c>
      <c r="H160" s="10" t="str">
        <f t="shared" si="19"/>
        <v>Copper</v>
      </c>
    </row>
    <row r="161" spans="1:18" x14ac:dyDescent="0.2">
      <c r="A161" s="230"/>
      <c r="B161" s="241"/>
      <c r="C161" s="241"/>
      <c r="D161" s="221"/>
      <c r="E161" s="9" t="str">
        <f t="shared" si="18"/>
        <v>Bus Bar Wires</v>
      </c>
      <c r="F161" t="str">
        <f t="shared" si="18"/>
        <v xml:space="preserve">BB Wire 2 Cells </v>
      </c>
      <c r="G161">
        <f t="shared" si="23"/>
        <v>0.99863100000000005</v>
      </c>
      <c r="H161" s="10" t="str">
        <f t="shared" si="19"/>
        <v>Tin</v>
      </c>
    </row>
    <row r="162" spans="1:18" x14ac:dyDescent="0.2">
      <c r="A162" s="230"/>
      <c r="B162" s="241"/>
      <c r="C162" s="241"/>
      <c r="D162" s="221"/>
      <c r="E162" s="9" t="str">
        <f t="shared" si="18"/>
        <v>Bus Bar Wires</v>
      </c>
      <c r="F162" t="str">
        <f t="shared" si="18"/>
        <v xml:space="preserve">BB Wire 2 Cells </v>
      </c>
      <c r="G162">
        <f t="shared" si="23"/>
        <v>3.7332000000000004E-2</v>
      </c>
      <c r="H162" s="10" t="str">
        <f t="shared" si="19"/>
        <v>Silver</v>
      </c>
    </row>
    <row r="163" spans="1:18" x14ac:dyDescent="0.2">
      <c r="A163" s="230"/>
      <c r="B163" s="241"/>
      <c r="C163" s="241"/>
      <c r="D163" s="221"/>
      <c r="E163" s="9" t="str">
        <f t="shared" si="18"/>
        <v>Bus Bar Wires</v>
      </c>
      <c r="F163" t="str">
        <f t="shared" si="18"/>
        <v xml:space="preserve">BB Wire 2 Cells </v>
      </c>
      <c r="G163">
        <f t="shared" si="23"/>
        <v>0</v>
      </c>
      <c r="H163" s="10" t="str">
        <f t="shared" si="19"/>
        <v>Lead</v>
      </c>
    </row>
    <row r="164" spans="1:18" x14ac:dyDescent="0.2">
      <c r="A164" s="230"/>
      <c r="B164" s="241"/>
      <c r="C164" s="241"/>
      <c r="D164" s="221"/>
      <c r="E164" s="9" t="str">
        <f t="shared" ref="E164:F173" si="27">E135</f>
        <v>Tabbing wires</v>
      </c>
      <c r="F164" t="str">
        <f t="shared" si="27"/>
        <v>Cell wire (tin-plated copper)</v>
      </c>
      <c r="G164">
        <f t="shared" si="23"/>
        <v>280.72051199999993</v>
      </c>
      <c r="H164" s="10" t="str">
        <f t="shared" si="19"/>
        <v>Copper</v>
      </c>
    </row>
    <row r="165" spans="1:18" x14ac:dyDescent="0.2">
      <c r="A165" s="230"/>
      <c r="B165" s="241"/>
      <c r="C165" s="241"/>
      <c r="D165" s="221"/>
      <c r="E165" s="9" t="str">
        <f t="shared" si="27"/>
        <v>Tabbing wires</v>
      </c>
      <c r="F165" t="str">
        <f t="shared" si="27"/>
        <v>Cell wire (tin-plated copper)</v>
      </c>
      <c r="G165">
        <f t="shared" si="23"/>
        <v>15.901055999999997</v>
      </c>
      <c r="H165" s="10" t="str">
        <f t="shared" si="19"/>
        <v>Tin</v>
      </c>
    </row>
    <row r="166" spans="1:18" x14ac:dyDescent="0.2">
      <c r="A166" s="230"/>
      <c r="B166" s="241"/>
      <c r="C166" s="241"/>
      <c r="D166" s="221"/>
      <c r="E166" s="9" t="str">
        <f t="shared" si="27"/>
        <v>Tabbing wires</v>
      </c>
      <c r="F166" t="str">
        <f t="shared" si="27"/>
        <v>Cell wire (tin-plated copper)</v>
      </c>
      <c r="G166">
        <f t="shared" si="23"/>
        <v>0.59443199999999996</v>
      </c>
      <c r="H166" s="10" t="str">
        <f t="shared" si="19"/>
        <v>Silver</v>
      </c>
    </row>
    <row r="167" spans="1:18" x14ac:dyDescent="0.2">
      <c r="A167" s="230"/>
      <c r="B167" s="241"/>
      <c r="C167" s="241"/>
      <c r="D167" s="221"/>
      <c r="E167" s="9" t="str">
        <f t="shared" si="27"/>
        <v>Tabbing wires</v>
      </c>
      <c r="F167" t="str">
        <f t="shared" si="27"/>
        <v>Cell wire (tin-plated copper)</v>
      </c>
      <c r="G167">
        <f t="shared" si="23"/>
        <v>0</v>
      </c>
      <c r="H167" s="10" t="str">
        <f t="shared" si="19"/>
        <v>Lead</v>
      </c>
    </row>
    <row r="168" spans="1:18" x14ac:dyDescent="0.2">
      <c r="A168" s="230"/>
      <c r="B168" s="241"/>
      <c r="C168" s="241"/>
      <c r="D168" s="221"/>
      <c r="E168" s="9" t="str">
        <f t="shared" si="27"/>
        <v>Cells</v>
      </c>
      <c r="F168" t="str">
        <f t="shared" si="27"/>
        <v>Half-Cut Cell</v>
      </c>
      <c r="G168">
        <f t="shared" si="23"/>
        <v>1620</v>
      </c>
      <c r="H168" s="10" t="str">
        <f t="shared" si="19"/>
        <v>Silicon</v>
      </c>
    </row>
    <row r="169" spans="1:18" x14ac:dyDescent="0.2">
      <c r="A169" s="230"/>
      <c r="B169" s="241"/>
      <c r="C169" s="241"/>
      <c r="D169" s="221"/>
      <c r="E169" s="9" t="str">
        <f t="shared" si="27"/>
        <v>Cells</v>
      </c>
      <c r="F169" t="str">
        <f t="shared" si="27"/>
        <v>Cell mettalisation</v>
      </c>
      <c r="G169">
        <f t="shared" si="23"/>
        <v>4.8</v>
      </c>
      <c r="H169" s="10" t="str">
        <f t="shared" si="19"/>
        <v>Silver</v>
      </c>
    </row>
    <row r="170" spans="1:18" x14ac:dyDescent="0.2">
      <c r="A170" s="230"/>
      <c r="B170" s="241"/>
      <c r="C170" s="241"/>
      <c r="D170" s="221"/>
      <c r="E170" s="9" t="str">
        <f t="shared" si="27"/>
        <v>Cells</v>
      </c>
      <c r="F170" t="str">
        <f t="shared" si="27"/>
        <v>Cell Al passivation layer</v>
      </c>
      <c r="G170">
        <f t="shared" si="23"/>
        <v>48</v>
      </c>
      <c r="H170" s="10" t="str">
        <f t="shared" si="19"/>
        <v>Aluminum</v>
      </c>
    </row>
    <row r="171" spans="1:18" x14ac:dyDescent="0.2">
      <c r="A171" s="230"/>
      <c r="B171" s="241"/>
      <c r="C171" s="241"/>
      <c r="D171" s="221"/>
      <c r="E171" s="9" t="str">
        <f t="shared" si="27"/>
        <v>Encapsulation</v>
      </c>
      <c r="F171" t="str">
        <f t="shared" si="27"/>
        <v>Encapsulation</v>
      </c>
      <c r="G171">
        <f>G142 * $D$52</f>
        <v>0</v>
      </c>
      <c r="H171" s="10" t="str">
        <f t="shared" si="19"/>
        <v>Ethyl Vinyl Acetate (EVA)</v>
      </c>
    </row>
    <row r="172" spans="1:18" x14ac:dyDescent="0.2">
      <c r="A172" s="230"/>
      <c r="B172" s="241"/>
      <c r="C172" s="241"/>
      <c r="D172" s="221"/>
      <c r="E172" s="9" t="str">
        <f t="shared" si="27"/>
        <v>Encapsulation</v>
      </c>
      <c r="F172" t="str">
        <f t="shared" si="27"/>
        <v>Encapsulation</v>
      </c>
      <c r="G172">
        <f t="shared" ref="G172:G173" si="28">G143 * $D$52</f>
        <v>0</v>
      </c>
      <c r="H172" s="10" t="str">
        <f t="shared" si="19"/>
        <v>unknown</v>
      </c>
    </row>
    <row r="173" spans="1:18" x14ac:dyDescent="0.2">
      <c r="A173" s="230"/>
      <c r="B173" s="241"/>
      <c r="C173" s="241"/>
      <c r="D173" s="221"/>
      <c r="E173" s="11" t="str">
        <f t="shared" si="27"/>
        <v>Encapsulation</v>
      </c>
      <c r="F173" s="2" t="str">
        <f t="shared" si="27"/>
        <v>Encapsulation</v>
      </c>
      <c r="G173">
        <f t="shared" si="28"/>
        <v>0</v>
      </c>
      <c r="H173" s="12" t="str">
        <f t="shared" si="19"/>
        <v>unknown</v>
      </c>
    </row>
    <row r="174" spans="1:18" s="238" customFormat="1" x14ac:dyDescent="0.2"/>
    <row r="175" spans="1:18" x14ac:dyDescent="0.2">
      <c r="A175" s="243" t="s">
        <v>291</v>
      </c>
      <c r="B175" s="242" t="s">
        <v>292</v>
      </c>
      <c r="C175" s="242"/>
      <c r="D175" s="221"/>
      <c r="E175" s="249" t="s">
        <v>293</v>
      </c>
      <c r="F175" s="250"/>
      <c r="G175" s="250"/>
      <c r="H175" s="251"/>
      <c r="J175" s="225" t="s">
        <v>294</v>
      </c>
      <c r="K175" s="226"/>
      <c r="L175" s="226"/>
      <c r="M175" s="227"/>
      <c r="O175" s="225" t="s">
        <v>295</v>
      </c>
      <c r="P175" s="226"/>
      <c r="Q175" s="226"/>
      <c r="R175" s="227"/>
    </row>
    <row r="176" spans="1:18" x14ac:dyDescent="0.2">
      <c r="A176" s="243"/>
      <c r="B176" s="242"/>
      <c r="C176" s="242"/>
      <c r="D176" s="221"/>
      <c r="E176" s="133" t="str">
        <f>E147</f>
        <v>Category</v>
      </c>
      <c r="F176" s="144" t="str">
        <f>F147</f>
        <v>Part name</v>
      </c>
      <c r="G176" s="144" t="str">
        <f>G147</f>
        <v>Total Mass [gram]</v>
      </c>
      <c r="H176" s="145" t="str">
        <f>H147</f>
        <v xml:space="preserve">Material </v>
      </c>
      <c r="J176" s="133" t="str">
        <f>J147</f>
        <v>Category</v>
      </c>
      <c r="K176" s="144" t="str">
        <f>K147</f>
        <v>Part name</v>
      </c>
      <c r="L176" s="144" t="str">
        <f>L147</f>
        <v>Total Mass [gram]</v>
      </c>
      <c r="M176" s="145" t="str">
        <f>M147</f>
        <v xml:space="preserve">Material </v>
      </c>
      <c r="O176" s="133" t="str">
        <f>J176</f>
        <v>Category</v>
      </c>
      <c r="P176" s="144" t="str">
        <f t="shared" ref="P176:R180" si="29">K176</f>
        <v>Part name</v>
      </c>
      <c r="Q176" s="144" t="str">
        <f t="shared" si="29"/>
        <v>Total Mass [gram]</v>
      </c>
      <c r="R176" s="145" t="str">
        <f t="shared" si="29"/>
        <v xml:space="preserve">Material </v>
      </c>
    </row>
    <row r="177" spans="1:18" x14ac:dyDescent="0.2">
      <c r="A177" s="243"/>
      <c r="B177" s="242"/>
      <c r="C177" s="242"/>
      <c r="D177" s="221"/>
      <c r="E177" s="9" t="str">
        <f t="shared" ref="E177:F199" si="30">E148</f>
        <v>Bus Bar Wires</v>
      </c>
      <c r="F177" t="str">
        <f t="shared" si="30"/>
        <v xml:space="preserve">BB Wire M Side One Piece </v>
      </c>
      <c r="G177">
        <f t="shared" ref="G177:G199" si="31">G148 * $G$44</f>
        <v>3.1621859999999997</v>
      </c>
      <c r="H177" s="10" t="str">
        <f t="shared" ref="H177:H199" si="32">H148</f>
        <v>Copper</v>
      </c>
      <c r="J177" s="9" t="str">
        <f t="shared" ref="J177:K180" si="33">J148</f>
        <v>Back Glass</v>
      </c>
      <c r="K177" t="str">
        <f t="shared" si="33"/>
        <v>Back Glass</v>
      </c>
      <c r="L177">
        <f>L148 * $G$51</f>
        <v>15615.008999999998</v>
      </c>
      <c r="M177" s="10" t="str">
        <f>M148</f>
        <v>Low-iron solar Glass containing Antimony</v>
      </c>
      <c r="O177" s="9" t="str">
        <f t="shared" ref="O177:O180" si="34">J177</f>
        <v>Back Glass</v>
      </c>
      <c r="P177" t="str">
        <f t="shared" si="29"/>
        <v>Back Glass</v>
      </c>
      <c r="Q177">
        <f>L148 * (1-$G$51)</f>
        <v>1735.0009999999995</v>
      </c>
      <c r="R177" s="10" t="str">
        <f t="shared" si="29"/>
        <v>Low-iron solar Glass containing Antimony</v>
      </c>
    </row>
    <row r="178" spans="1:18" x14ac:dyDescent="0.2">
      <c r="A178" s="243"/>
      <c r="B178" s="242"/>
      <c r="C178" s="242"/>
      <c r="D178" s="221"/>
      <c r="E178" s="9" t="str">
        <f t="shared" si="30"/>
        <v>Bus Bar Wires</v>
      </c>
      <c r="F178" t="str">
        <f t="shared" si="30"/>
        <v xml:space="preserve">BB Wire M Side One Piece </v>
      </c>
      <c r="G178">
        <f t="shared" si="31"/>
        <v>0.179118</v>
      </c>
      <c r="H178" s="10" t="str">
        <f t="shared" si="32"/>
        <v>Tin</v>
      </c>
      <c r="J178" s="9" t="str">
        <f t="shared" si="33"/>
        <v>Back Glass</v>
      </c>
      <c r="K178" t="str">
        <f t="shared" si="33"/>
        <v>Back Glass</v>
      </c>
      <c r="L178">
        <f>L149 * $G$51</f>
        <v>0</v>
      </c>
      <c r="M178" s="10" t="str">
        <f>M149</f>
        <v>Antimony</v>
      </c>
      <c r="O178" s="9" t="str">
        <f t="shared" si="34"/>
        <v>Back Glass</v>
      </c>
      <c r="P178" t="str">
        <f t="shared" si="29"/>
        <v>Back Glass</v>
      </c>
      <c r="Q178">
        <f>L149 * (1-$G$51)</f>
        <v>0</v>
      </c>
      <c r="R178" s="10" t="str">
        <f t="shared" si="29"/>
        <v>Antimony</v>
      </c>
    </row>
    <row r="179" spans="1:18" x14ac:dyDescent="0.2">
      <c r="A179" s="243"/>
      <c r="B179" s="242"/>
      <c r="C179" s="242"/>
      <c r="D179" s="221"/>
      <c r="E179" s="9" t="str">
        <f t="shared" si="30"/>
        <v>Bus Bar Wires</v>
      </c>
      <c r="F179" t="str">
        <f t="shared" si="30"/>
        <v xml:space="preserve">BB Wire M Side One Piece </v>
      </c>
      <c r="G179">
        <f t="shared" si="31"/>
        <v>6.6959999999999997E-3</v>
      </c>
      <c r="H179" s="10" t="str">
        <f t="shared" si="32"/>
        <v>Silver</v>
      </c>
      <c r="J179" s="9" t="str">
        <f t="shared" si="33"/>
        <v>Front Glass</v>
      </c>
      <c r="K179" t="str">
        <f t="shared" si="33"/>
        <v>Front Glass</v>
      </c>
      <c r="L179">
        <f>L150 * $G$51</f>
        <v>15617.836799999999</v>
      </c>
      <c r="M179" s="10" t="str">
        <f>M150</f>
        <v>Low-iron solar Glass containing Antimony</v>
      </c>
      <c r="O179" s="9" t="str">
        <f t="shared" si="34"/>
        <v>Front Glass</v>
      </c>
      <c r="P179" t="str">
        <f t="shared" si="29"/>
        <v>Front Glass</v>
      </c>
      <c r="Q179">
        <f>L150 * (1-$G$51)</f>
        <v>1735.3151999999995</v>
      </c>
      <c r="R179" s="10" t="str">
        <f t="shared" si="29"/>
        <v>Low-iron solar Glass containing Antimony</v>
      </c>
    </row>
    <row r="180" spans="1:18" x14ac:dyDescent="0.2">
      <c r="A180" s="243"/>
      <c r="B180" s="242"/>
      <c r="C180" s="242"/>
      <c r="D180" s="221"/>
      <c r="E180" s="9" t="str">
        <f t="shared" si="30"/>
        <v>Bus Bar Wires</v>
      </c>
      <c r="F180" t="str">
        <f t="shared" si="30"/>
        <v xml:space="preserve">BB Wire M Side One Piece </v>
      </c>
      <c r="G180">
        <f t="shared" si="31"/>
        <v>0</v>
      </c>
      <c r="H180" s="10" t="str">
        <f t="shared" si="32"/>
        <v>Lead</v>
      </c>
      <c r="J180" s="11" t="str">
        <f t="shared" si="33"/>
        <v>Front Glass</v>
      </c>
      <c r="K180" s="2" t="str">
        <f t="shared" si="33"/>
        <v>Front Glass</v>
      </c>
      <c r="L180" s="2">
        <f>L151 * $G$51</f>
        <v>0</v>
      </c>
      <c r="M180" s="12" t="str">
        <f>M151</f>
        <v>Antimony</v>
      </c>
      <c r="O180" s="11" t="str">
        <f t="shared" si="34"/>
        <v>Front Glass</v>
      </c>
      <c r="P180" s="2" t="str">
        <f t="shared" si="29"/>
        <v>Front Glass</v>
      </c>
      <c r="Q180" s="2">
        <f>L151 * (1-$G$51)</f>
        <v>0</v>
      </c>
      <c r="R180" s="12" t="str">
        <f t="shared" si="29"/>
        <v>Antimony</v>
      </c>
    </row>
    <row r="181" spans="1:18" x14ac:dyDescent="0.2">
      <c r="A181" s="243"/>
      <c r="B181" s="242"/>
      <c r="C181" s="242"/>
      <c r="D181" s="221"/>
      <c r="E181" s="9" t="str">
        <f t="shared" si="30"/>
        <v>Bus Bar Wires</v>
      </c>
      <c r="F181" t="str">
        <f t="shared" si="30"/>
        <v xml:space="preserve">BB Wire M Mid One Piece </v>
      </c>
      <c r="G181">
        <f t="shared" si="31"/>
        <v>6.501938</v>
      </c>
      <c r="H181" s="10" t="str">
        <f t="shared" si="32"/>
        <v>Copper</v>
      </c>
    </row>
    <row r="182" spans="1:18" x14ac:dyDescent="0.2">
      <c r="A182" s="243"/>
      <c r="B182" s="242"/>
      <c r="C182" s="242"/>
      <c r="D182" s="221"/>
      <c r="E182" s="9" t="str">
        <f t="shared" si="30"/>
        <v>Bus Bar Wires</v>
      </c>
      <c r="F182" t="str">
        <f t="shared" si="30"/>
        <v xml:space="preserve">BB Wire M Mid One Piece </v>
      </c>
      <c r="G182">
        <f t="shared" si="31"/>
        <v>0.36829400000000001</v>
      </c>
      <c r="H182" s="10" t="str">
        <f t="shared" si="32"/>
        <v>Tin</v>
      </c>
    </row>
    <row r="183" spans="1:18" x14ac:dyDescent="0.2">
      <c r="A183" s="243"/>
      <c r="B183" s="242"/>
      <c r="C183" s="242"/>
      <c r="D183" s="221"/>
      <c r="E183" s="9" t="str">
        <f t="shared" si="30"/>
        <v>Bus Bar Wires</v>
      </c>
      <c r="F183" t="str">
        <f t="shared" si="30"/>
        <v xml:space="preserve">BB Wire M Mid One Piece </v>
      </c>
      <c r="G183">
        <f t="shared" si="31"/>
        <v>1.3768000000000001E-2</v>
      </c>
      <c r="H183" s="10" t="str">
        <f t="shared" si="32"/>
        <v>Silver</v>
      </c>
    </row>
    <row r="184" spans="1:18" x14ac:dyDescent="0.2">
      <c r="A184" s="243"/>
      <c r="B184" s="242"/>
      <c r="C184" s="242"/>
      <c r="D184" s="221"/>
      <c r="E184" s="9" t="str">
        <f t="shared" si="30"/>
        <v>Bus Bar Wires</v>
      </c>
      <c r="F184" t="str">
        <f t="shared" si="30"/>
        <v xml:space="preserve">BB Wire M Mid One Piece </v>
      </c>
      <c r="G184">
        <f t="shared" si="31"/>
        <v>0</v>
      </c>
      <c r="H184" s="10" t="str">
        <f t="shared" si="32"/>
        <v>Lead</v>
      </c>
      <c r="J184" s="1"/>
      <c r="K184" s="1"/>
      <c r="L184" s="1"/>
      <c r="M184" s="1"/>
    </row>
    <row r="185" spans="1:18" x14ac:dyDescent="0.2">
      <c r="A185" s="243"/>
      <c r="B185" s="242"/>
      <c r="C185" s="242"/>
      <c r="D185" s="221"/>
      <c r="E185" s="9" t="str">
        <f t="shared" si="30"/>
        <v>Bus Bar Wires</v>
      </c>
      <c r="F185" t="str">
        <f t="shared" si="30"/>
        <v xml:space="preserve">Wire BB </v>
      </c>
      <c r="G185">
        <f t="shared" si="31"/>
        <v>32.641919999999999</v>
      </c>
      <c r="H185" s="10" t="str">
        <f t="shared" si="32"/>
        <v>Copper</v>
      </c>
    </row>
    <row r="186" spans="1:18" x14ac:dyDescent="0.2">
      <c r="A186" s="243"/>
      <c r="B186" s="242"/>
      <c r="C186" s="242"/>
      <c r="D186" s="221"/>
      <c r="E186" s="9" t="str">
        <f t="shared" si="30"/>
        <v>Bus Bar Wires</v>
      </c>
      <c r="F186" t="str">
        <f t="shared" si="30"/>
        <v xml:space="preserve">Wire BB </v>
      </c>
      <c r="G186">
        <f t="shared" si="31"/>
        <v>1.8489600000000002</v>
      </c>
      <c r="H186" s="10" t="str">
        <f t="shared" si="32"/>
        <v>Tin</v>
      </c>
    </row>
    <row r="187" spans="1:18" x14ac:dyDescent="0.2">
      <c r="A187" s="243"/>
      <c r="B187" s="242"/>
      <c r="C187" s="242"/>
      <c r="D187" s="221"/>
      <c r="E187" s="9" t="str">
        <f t="shared" si="30"/>
        <v>Bus Bar Wires</v>
      </c>
      <c r="F187" t="str">
        <f t="shared" si="30"/>
        <v xml:space="preserve">Wire BB </v>
      </c>
      <c r="G187">
        <f t="shared" si="31"/>
        <v>6.9120000000000001E-2</v>
      </c>
      <c r="H187" s="10" t="str">
        <f t="shared" si="32"/>
        <v>Silver</v>
      </c>
    </row>
    <row r="188" spans="1:18" x14ac:dyDescent="0.2">
      <c r="A188" s="243"/>
      <c r="B188" s="242"/>
      <c r="C188" s="242"/>
      <c r="D188" s="221"/>
      <c r="E188" s="9" t="str">
        <f t="shared" si="30"/>
        <v>Bus Bar Wires</v>
      </c>
      <c r="F188" t="str">
        <f t="shared" si="30"/>
        <v xml:space="preserve">Wire BB </v>
      </c>
      <c r="G188">
        <f t="shared" si="31"/>
        <v>0</v>
      </c>
      <c r="H188" s="10" t="str">
        <f t="shared" si="32"/>
        <v>Lead</v>
      </c>
    </row>
    <row r="189" spans="1:18" x14ac:dyDescent="0.2">
      <c r="A189" s="243"/>
      <c r="B189" s="242"/>
      <c r="C189" s="242"/>
      <c r="D189" s="221"/>
      <c r="E189" s="9" t="str">
        <f t="shared" si="30"/>
        <v>Bus Bar Wires</v>
      </c>
      <c r="F189" t="str">
        <f t="shared" si="30"/>
        <v xml:space="preserve">BB Wire 2 Cells </v>
      </c>
      <c r="G189">
        <f t="shared" si="31"/>
        <v>17.630037000000002</v>
      </c>
      <c r="H189" s="10" t="str">
        <f t="shared" si="32"/>
        <v>Copper</v>
      </c>
    </row>
    <row r="190" spans="1:18" x14ac:dyDescent="0.2">
      <c r="A190" s="243"/>
      <c r="B190" s="242"/>
      <c r="C190" s="242"/>
      <c r="D190" s="221"/>
      <c r="E190" s="9" t="str">
        <f t="shared" si="30"/>
        <v>Bus Bar Wires</v>
      </c>
      <c r="F190" t="str">
        <f t="shared" si="30"/>
        <v xml:space="preserve">BB Wire 2 Cells </v>
      </c>
      <c r="G190">
        <f t="shared" si="31"/>
        <v>0.99863100000000005</v>
      </c>
      <c r="H190" s="10" t="str">
        <f t="shared" si="32"/>
        <v>Tin</v>
      </c>
    </row>
    <row r="191" spans="1:18" x14ac:dyDescent="0.2">
      <c r="A191" s="243"/>
      <c r="B191" s="242"/>
      <c r="C191" s="242"/>
      <c r="D191" s="221"/>
      <c r="E191" s="9" t="str">
        <f t="shared" si="30"/>
        <v>Bus Bar Wires</v>
      </c>
      <c r="F191" t="str">
        <f t="shared" si="30"/>
        <v xml:space="preserve">BB Wire 2 Cells </v>
      </c>
      <c r="G191">
        <f t="shared" si="31"/>
        <v>3.7332000000000004E-2</v>
      </c>
      <c r="H191" s="10" t="str">
        <f t="shared" si="32"/>
        <v>Silver</v>
      </c>
    </row>
    <row r="192" spans="1:18" x14ac:dyDescent="0.2">
      <c r="A192" s="243"/>
      <c r="B192" s="242"/>
      <c r="C192" s="242"/>
      <c r="D192" s="221"/>
      <c r="E192" s="9" t="str">
        <f t="shared" si="30"/>
        <v>Bus Bar Wires</v>
      </c>
      <c r="F192" t="str">
        <f t="shared" si="30"/>
        <v xml:space="preserve">BB Wire 2 Cells </v>
      </c>
      <c r="G192">
        <f t="shared" si="31"/>
        <v>0</v>
      </c>
      <c r="H192" s="10" t="str">
        <f t="shared" si="32"/>
        <v>Lead</v>
      </c>
    </row>
    <row r="193" spans="1:13" x14ac:dyDescent="0.2">
      <c r="A193" s="243"/>
      <c r="B193" s="242"/>
      <c r="C193" s="242"/>
      <c r="D193" s="221"/>
      <c r="E193" s="9" t="str">
        <f t="shared" si="30"/>
        <v>Tabbing wires</v>
      </c>
      <c r="F193" t="str">
        <f t="shared" si="30"/>
        <v>Cell wire (tin-plated copper)</v>
      </c>
      <c r="G193">
        <f t="shared" si="31"/>
        <v>280.72051199999993</v>
      </c>
      <c r="H193" s="10" t="str">
        <f t="shared" si="32"/>
        <v>Copper</v>
      </c>
    </row>
    <row r="194" spans="1:13" x14ac:dyDescent="0.2">
      <c r="A194" s="243"/>
      <c r="B194" s="242"/>
      <c r="C194" s="242"/>
      <c r="D194" s="221"/>
      <c r="E194" s="9" t="str">
        <f t="shared" si="30"/>
        <v>Tabbing wires</v>
      </c>
      <c r="F194" t="str">
        <f t="shared" si="30"/>
        <v>Cell wire (tin-plated copper)</v>
      </c>
      <c r="G194">
        <f t="shared" si="31"/>
        <v>15.901055999999997</v>
      </c>
      <c r="H194" s="10" t="str">
        <f t="shared" si="32"/>
        <v>Tin</v>
      </c>
    </row>
    <row r="195" spans="1:13" x14ac:dyDescent="0.2">
      <c r="A195" s="243"/>
      <c r="B195" s="242"/>
      <c r="C195" s="242"/>
      <c r="D195" s="221"/>
      <c r="E195" s="9" t="str">
        <f t="shared" si="30"/>
        <v>Tabbing wires</v>
      </c>
      <c r="F195" t="str">
        <f t="shared" si="30"/>
        <v>Cell wire (tin-plated copper)</v>
      </c>
      <c r="G195">
        <f t="shared" si="31"/>
        <v>0.59443199999999996</v>
      </c>
      <c r="H195" s="10" t="str">
        <f t="shared" si="32"/>
        <v>Silver</v>
      </c>
    </row>
    <row r="196" spans="1:13" x14ac:dyDescent="0.2">
      <c r="A196" s="243"/>
      <c r="B196" s="242"/>
      <c r="C196" s="242"/>
      <c r="D196" s="221"/>
      <c r="E196" s="9" t="str">
        <f t="shared" si="30"/>
        <v>Tabbing wires</v>
      </c>
      <c r="F196" t="str">
        <f t="shared" si="30"/>
        <v>Cell wire (tin-plated copper)</v>
      </c>
      <c r="G196">
        <f t="shared" si="31"/>
        <v>0</v>
      </c>
      <c r="H196" s="10" t="str">
        <f t="shared" si="32"/>
        <v>Lead</v>
      </c>
    </row>
    <row r="197" spans="1:13" x14ac:dyDescent="0.2">
      <c r="A197" s="243"/>
      <c r="B197" s="242"/>
      <c r="C197" s="242"/>
      <c r="D197" s="221"/>
      <c r="E197" s="9" t="str">
        <f t="shared" si="30"/>
        <v>Cells</v>
      </c>
      <c r="F197" t="str">
        <f t="shared" si="30"/>
        <v>Half-Cut Cell</v>
      </c>
      <c r="G197">
        <f t="shared" si="31"/>
        <v>1620</v>
      </c>
      <c r="H197" s="10" t="str">
        <f t="shared" si="32"/>
        <v>Silicon</v>
      </c>
    </row>
    <row r="198" spans="1:13" x14ac:dyDescent="0.2">
      <c r="A198" s="243"/>
      <c r="B198" s="242"/>
      <c r="C198" s="242"/>
      <c r="D198" s="221"/>
      <c r="E198" s="9" t="str">
        <f t="shared" si="30"/>
        <v>Cells</v>
      </c>
      <c r="F198" t="str">
        <f t="shared" si="30"/>
        <v>Cell mettalisation</v>
      </c>
      <c r="G198">
        <f t="shared" si="31"/>
        <v>4.8</v>
      </c>
      <c r="H198" s="10" t="str">
        <f t="shared" si="32"/>
        <v>Silver</v>
      </c>
    </row>
    <row r="199" spans="1:13" x14ac:dyDescent="0.2">
      <c r="A199" s="243"/>
      <c r="B199" s="242"/>
      <c r="C199" s="242"/>
      <c r="D199" s="221"/>
      <c r="E199" s="11" t="str">
        <f t="shared" si="30"/>
        <v>Cells</v>
      </c>
      <c r="F199" s="2" t="str">
        <f t="shared" si="30"/>
        <v>Cell Al passivation layer</v>
      </c>
      <c r="G199">
        <f t="shared" si="31"/>
        <v>48</v>
      </c>
      <c r="H199" s="12" t="str">
        <f t="shared" si="32"/>
        <v>Aluminum</v>
      </c>
    </row>
    <row r="200" spans="1:13" s="238" customFormat="1" x14ac:dyDescent="0.2"/>
    <row r="201" spans="1:13" x14ac:dyDescent="0.2">
      <c r="A201" s="245" t="s">
        <v>296</v>
      </c>
      <c r="B201" s="244" t="s">
        <v>297</v>
      </c>
      <c r="C201" s="244"/>
      <c r="D201" s="221"/>
      <c r="E201" s="225" t="s">
        <v>298</v>
      </c>
      <c r="F201" s="226"/>
      <c r="G201" s="226"/>
      <c r="H201" s="227"/>
      <c r="J201" s="225" t="s">
        <v>299</v>
      </c>
      <c r="K201" s="226"/>
      <c r="L201" s="226"/>
      <c r="M201" s="227"/>
    </row>
    <row r="202" spans="1:13" x14ac:dyDescent="0.2">
      <c r="A202" s="245"/>
      <c r="B202" s="244"/>
      <c r="C202" s="244"/>
      <c r="D202" s="221"/>
      <c r="E202" s="133" t="str">
        <f>E176</f>
        <v>Category</v>
      </c>
      <c r="F202" s="144" t="str">
        <f t="shared" ref="F202:H202" si="35">F176</f>
        <v>Part name</v>
      </c>
      <c r="G202" s="144" t="str">
        <f>G176</f>
        <v>Total Mass [gram]</v>
      </c>
      <c r="H202" s="145" t="str">
        <f t="shared" si="35"/>
        <v xml:space="preserve">Material </v>
      </c>
      <c r="J202" s="133" t="str">
        <f>E176</f>
        <v>Category</v>
      </c>
      <c r="K202" s="144" t="str">
        <f t="shared" ref="K202:M217" si="36">F176</f>
        <v>Part name</v>
      </c>
      <c r="L202" s="144" t="str">
        <f t="shared" si="36"/>
        <v>Total Mass [gram]</v>
      </c>
      <c r="M202" s="145" t="str">
        <f t="shared" si="36"/>
        <v xml:space="preserve">Material </v>
      </c>
    </row>
    <row r="203" spans="1:13" x14ac:dyDescent="0.2">
      <c r="A203" s="245"/>
      <c r="B203" s="244"/>
      <c r="C203" s="244"/>
      <c r="D203" s="221"/>
      <c r="E203" s="9" t="str">
        <f t="shared" ref="E203:H218" si="37">E177</f>
        <v>Bus Bar Wires</v>
      </c>
      <c r="F203" t="str">
        <f t="shared" si="37"/>
        <v xml:space="preserve">BB Wire M Side One Piece </v>
      </c>
      <c r="G203">
        <f>$G$177 * _xlfn.XLOOKUP(H203,$I$44:$I$47,$J$44:$J$47)</f>
        <v>3.0040766999999997</v>
      </c>
      <c r="H203" s="10" t="str">
        <f t="shared" si="37"/>
        <v>Copper</v>
      </c>
      <c r="J203" s="9" t="str">
        <f t="shared" ref="J203:K225" si="38">E177</f>
        <v>Bus Bar Wires</v>
      </c>
      <c r="K203" t="str">
        <f t="shared" si="36"/>
        <v xml:space="preserve">BB Wire M Side One Piece </v>
      </c>
      <c r="L203">
        <f>$G$177 * (1 -_xlfn.XLOOKUP(M203,$I$44:$I$47,$J$44:$J$47))</f>
        <v>0.15810930000000012</v>
      </c>
      <c r="M203" s="10" t="str">
        <f t="shared" si="36"/>
        <v>Copper</v>
      </c>
    </row>
    <row r="204" spans="1:13" x14ac:dyDescent="0.2">
      <c r="A204" s="245"/>
      <c r="B204" s="244"/>
      <c r="C204" s="244"/>
      <c r="D204" s="221"/>
      <c r="E204" s="9" t="str">
        <f t="shared" si="37"/>
        <v>Bus Bar Wires</v>
      </c>
      <c r="F204" t="str">
        <f t="shared" si="37"/>
        <v xml:space="preserve">BB Wire M Side One Piece </v>
      </c>
      <c r="G204">
        <f>$G$178 * IF(AND(ISNA(_xlfn.XLOOKUP(H204,$I$44:$I$47,$J$44:$J$47)), H204="Tin"), $J46, $J44)</f>
        <v>0.17016209999999998</v>
      </c>
      <c r="H204" s="10" t="str">
        <f t="shared" si="37"/>
        <v>Tin</v>
      </c>
      <c r="J204" s="9" t="str">
        <f t="shared" si="38"/>
        <v>Bus Bar Wires</v>
      </c>
      <c r="K204" t="str">
        <f t="shared" si="36"/>
        <v xml:space="preserve">BB Wire M Side One Piece </v>
      </c>
      <c r="L204">
        <f>$G$178 * (1 -IF(AND(ISNA(_xlfn.XLOOKUP(M204,$I$44:$I$47,$J$44:$J$47)), M204="Tin"), $J46, $J44))</f>
        <v>8.955900000000008E-3</v>
      </c>
      <c r="M204" s="10" t="str">
        <f t="shared" si="36"/>
        <v>Tin</v>
      </c>
    </row>
    <row r="205" spans="1:13" x14ac:dyDescent="0.2">
      <c r="A205" s="245"/>
      <c r="B205" s="244"/>
      <c r="C205" s="244"/>
      <c r="D205" s="221"/>
      <c r="E205" s="9" t="str">
        <f t="shared" si="37"/>
        <v>Bus Bar Wires</v>
      </c>
      <c r="F205" t="str">
        <f t="shared" si="37"/>
        <v xml:space="preserve">BB Wire M Side One Piece </v>
      </c>
      <c r="G205">
        <f>$G$179 * _xlfn.XLOOKUP(H205,$I$44:$I$47,$J$44:$J$47)</f>
        <v>6.3611999999999991E-3</v>
      </c>
      <c r="H205" s="10" t="str">
        <f t="shared" si="37"/>
        <v>Silver</v>
      </c>
      <c r="J205" s="9" t="str">
        <f t="shared" si="38"/>
        <v>Bus Bar Wires</v>
      </c>
      <c r="K205" t="str">
        <f t="shared" si="36"/>
        <v xml:space="preserve">BB Wire M Side One Piece </v>
      </c>
      <c r="L205">
        <f>$G$179 * (1- _xlfn.XLOOKUP(M205,$I$44:$I$47,$J$44:$J$47))</f>
        <v>3.3480000000000028E-4</v>
      </c>
      <c r="M205" s="10" t="str">
        <f t="shared" si="36"/>
        <v>Silver</v>
      </c>
    </row>
    <row r="206" spans="1:13" x14ac:dyDescent="0.2">
      <c r="A206" s="245"/>
      <c r="B206" s="244"/>
      <c r="C206" s="244"/>
      <c r="D206" s="221"/>
      <c r="E206" s="9" t="str">
        <f t="shared" si="37"/>
        <v>Bus Bar Wires</v>
      </c>
      <c r="F206" t="str">
        <f t="shared" si="37"/>
        <v xml:space="preserve">BB Wire M Side One Piece </v>
      </c>
      <c r="G206" cm="1">
        <f t="array" aca="1" ref="G206" ca="1">$G$180 * IF(AND(ISNA(G185XLOOKUP(H206,$I$44:$I$47,$J$44:$J$47)), H206="Tin"), $J46, $J44)</f>
        <v>0</v>
      </c>
      <c r="H206" s="10" t="str">
        <f t="shared" si="37"/>
        <v>Lead</v>
      </c>
      <c r="J206" s="9" t="str">
        <f t="shared" si="38"/>
        <v>Bus Bar Wires</v>
      </c>
      <c r="K206" t="str">
        <f t="shared" si="36"/>
        <v xml:space="preserve">BB Wire M Side One Piece </v>
      </c>
      <c r="L206" cm="1">
        <f t="array" aca="1" ref="L206" ca="1">$G$180 * (1- IF(AND(ISNA(G185XLOOKUP(M206,$I$44:$I$47,$J$44:$J$47)), M206="Tin"), $J46, $J44))</f>
        <v>0</v>
      </c>
      <c r="M206" s="10" t="str">
        <f t="shared" si="36"/>
        <v>Lead</v>
      </c>
    </row>
    <row r="207" spans="1:13" x14ac:dyDescent="0.2">
      <c r="A207" s="245"/>
      <c r="B207" s="244"/>
      <c r="C207" s="244"/>
      <c r="D207" s="221"/>
      <c r="E207" s="9" t="str">
        <f t="shared" si="37"/>
        <v>Bus Bar Wires</v>
      </c>
      <c r="F207" t="str">
        <f t="shared" si="37"/>
        <v xml:space="preserve">BB Wire M Mid One Piece </v>
      </c>
      <c r="G207">
        <f>$G$181 * _xlfn.XLOOKUP(H207,$I$44:$I$47,$J$44:$J$47)</f>
        <v>6.1768410999999999</v>
      </c>
      <c r="H207" s="10" t="str">
        <f t="shared" si="37"/>
        <v>Copper</v>
      </c>
      <c r="J207" s="9" t="str">
        <f t="shared" si="38"/>
        <v>Bus Bar Wires</v>
      </c>
      <c r="K207" t="str">
        <f t="shared" si="36"/>
        <v xml:space="preserve">BB Wire M Mid One Piece </v>
      </c>
      <c r="L207">
        <f>$G$181 * (1 - _xlfn.XLOOKUP(M207,$I$44:$I$47,$J$44:$J$47))</f>
        <v>0.3250969000000003</v>
      </c>
      <c r="M207" s="10" t="str">
        <f t="shared" si="36"/>
        <v>Copper</v>
      </c>
    </row>
    <row r="208" spans="1:13" x14ac:dyDescent="0.2">
      <c r="A208" s="245"/>
      <c r="B208" s="244"/>
      <c r="C208" s="244"/>
      <c r="D208" s="221"/>
      <c r="E208" s="9" t="str">
        <f t="shared" si="37"/>
        <v>Bus Bar Wires</v>
      </c>
      <c r="F208" t="str">
        <f t="shared" si="37"/>
        <v xml:space="preserve">BB Wire M Mid One Piece </v>
      </c>
      <c r="G208">
        <f>$G$182 * IF(AND(ISNA(_xlfn.XLOOKUP(H208,$I$44:$I$47,$J$44:$J$47)), H208="Tin"), $J46, $J44)</f>
        <v>0.3498793</v>
      </c>
      <c r="H208" s="10" t="str">
        <f t="shared" si="37"/>
        <v>Tin</v>
      </c>
      <c r="J208" s="9" t="str">
        <f t="shared" si="38"/>
        <v>Bus Bar Wires</v>
      </c>
      <c r="K208" t="str">
        <f t="shared" si="36"/>
        <v xml:space="preserve">BB Wire M Mid One Piece </v>
      </c>
      <c r="L208">
        <f>$G$182 * (1-IF(AND(ISNA(_xlfn.XLOOKUP(M208,$I$44:$I$47,$J$44:$J$47)), M208="Tin"), $J46, $J44))</f>
        <v>1.8414700000000016E-2</v>
      </c>
      <c r="M208" s="10" t="str">
        <f t="shared" si="36"/>
        <v>Tin</v>
      </c>
    </row>
    <row r="209" spans="1:13" x14ac:dyDescent="0.2">
      <c r="A209" s="245"/>
      <c r="B209" s="244"/>
      <c r="C209" s="244"/>
      <c r="D209" s="221"/>
      <c r="E209" s="9" t="str">
        <f t="shared" si="37"/>
        <v>Bus Bar Wires</v>
      </c>
      <c r="F209" t="str">
        <f t="shared" si="37"/>
        <v xml:space="preserve">BB Wire M Mid One Piece </v>
      </c>
      <c r="G209">
        <f>$G$183 * _xlfn.XLOOKUP(H209,$I$44:$I$47,$J$44:$J$47)</f>
        <v>1.30796E-2</v>
      </c>
      <c r="H209" s="10" t="str">
        <f t="shared" si="37"/>
        <v>Silver</v>
      </c>
      <c r="J209" s="9" t="str">
        <f t="shared" si="38"/>
        <v>Bus Bar Wires</v>
      </c>
      <c r="K209" t="str">
        <f t="shared" si="36"/>
        <v xml:space="preserve">BB Wire M Mid One Piece </v>
      </c>
      <c r="L209">
        <f>$G$183 * (1-_xlfn.XLOOKUP(M209,$I$44:$I$47,$J$44:$J$47))</f>
        <v>6.8840000000000069E-4</v>
      </c>
      <c r="M209" s="10" t="str">
        <f t="shared" si="36"/>
        <v>Silver</v>
      </c>
    </row>
    <row r="210" spans="1:13" x14ac:dyDescent="0.2">
      <c r="A210" s="245"/>
      <c r="B210" s="244"/>
      <c r="C210" s="244"/>
      <c r="D210" s="221"/>
      <c r="E210" s="9" t="str">
        <f t="shared" si="37"/>
        <v>Bus Bar Wires</v>
      </c>
      <c r="F210" t="str">
        <f t="shared" si="37"/>
        <v xml:space="preserve">BB Wire M Mid One Piece </v>
      </c>
      <c r="G210">
        <f>$G$184 * IF(AND(ISNA(_xlfn.XLOOKUP(H210,$I$44:$I$47,$J$44:$J$47)), H210="Tin"), $J46, $J44)</f>
        <v>0</v>
      </c>
      <c r="H210" s="10" t="str">
        <f t="shared" si="37"/>
        <v>Lead</v>
      </c>
      <c r="J210" s="9" t="str">
        <f t="shared" si="38"/>
        <v>Bus Bar Wires</v>
      </c>
      <c r="K210" t="str">
        <f t="shared" si="36"/>
        <v xml:space="preserve">BB Wire M Mid One Piece </v>
      </c>
      <c r="L210">
        <f>$G$184 * (1-IF(AND(ISNA(_xlfn.XLOOKUP(M210,$I$44:$I$47,$J$44:$J$47)), M210="Tin"), $J46, $J44))</f>
        <v>0</v>
      </c>
      <c r="M210" s="10" t="str">
        <f t="shared" si="36"/>
        <v>Lead</v>
      </c>
    </row>
    <row r="211" spans="1:13" x14ac:dyDescent="0.2">
      <c r="A211" s="245"/>
      <c r="B211" s="244"/>
      <c r="C211" s="244"/>
      <c r="D211" s="221"/>
      <c r="E211" s="9" t="str">
        <f t="shared" si="37"/>
        <v>Bus Bar Wires</v>
      </c>
      <c r="F211" t="str">
        <f t="shared" si="37"/>
        <v xml:space="preserve">Wire BB </v>
      </c>
      <c r="G211">
        <f>$G$185 * _xlfn.XLOOKUP(H211,$I$44:$I$47,$J$44:$J$47)</f>
        <v>31.009823999999998</v>
      </c>
      <c r="H211" s="10" t="str">
        <f t="shared" si="37"/>
        <v>Copper</v>
      </c>
      <c r="J211" s="9" t="str">
        <f t="shared" si="38"/>
        <v>Bus Bar Wires</v>
      </c>
      <c r="K211" t="str">
        <f t="shared" si="36"/>
        <v xml:space="preserve">Wire BB </v>
      </c>
      <c r="L211">
        <f>$G$185 * (1-_xlfn.XLOOKUP(M211,$I$44:$I$47,$J$44:$J$47))</f>
        <v>1.6320960000000013</v>
      </c>
      <c r="M211" s="10" t="str">
        <f t="shared" si="36"/>
        <v>Copper</v>
      </c>
    </row>
    <row r="212" spans="1:13" x14ac:dyDescent="0.2">
      <c r="A212" s="245"/>
      <c r="B212" s="244"/>
      <c r="C212" s="244"/>
      <c r="D212" s="221"/>
      <c r="E212" s="9" t="str">
        <f t="shared" si="37"/>
        <v>Bus Bar Wires</v>
      </c>
      <c r="F212" t="str">
        <f t="shared" si="37"/>
        <v xml:space="preserve">Wire BB </v>
      </c>
      <c r="G212">
        <f>$G$186 * IF(AND(ISNA(_xlfn.XLOOKUP(H212,$I$44:$I$47,$J$44:$J$47)), H212="Tin"), $J46, $J44)</f>
        <v>1.7565120000000001</v>
      </c>
      <c r="H212" s="10" t="str">
        <f t="shared" si="37"/>
        <v>Tin</v>
      </c>
      <c r="J212" s="9" t="str">
        <f t="shared" si="38"/>
        <v>Bus Bar Wires</v>
      </c>
      <c r="K212" t="str">
        <f t="shared" si="36"/>
        <v xml:space="preserve">Wire BB </v>
      </c>
      <c r="L212">
        <f>$G$186 * (1-IF(AND(ISNA(_xlfn.XLOOKUP(M212,$I$44:$I$47,$J$44:$J$47)), M212="Tin"), $J46, $J44))</f>
        <v>9.2448000000000086E-2</v>
      </c>
      <c r="M212" s="10" t="str">
        <f t="shared" si="36"/>
        <v>Tin</v>
      </c>
    </row>
    <row r="213" spans="1:13" x14ac:dyDescent="0.2">
      <c r="A213" s="245"/>
      <c r="B213" s="244"/>
      <c r="C213" s="244"/>
      <c r="D213" s="221"/>
      <c r="E213" s="9" t="str">
        <f t="shared" si="37"/>
        <v>Bus Bar Wires</v>
      </c>
      <c r="F213" t="str">
        <f t="shared" si="37"/>
        <v xml:space="preserve">Wire BB </v>
      </c>
      <c r="G213">
        <f>$G$187 * _xlfn.XLOOKUP(H213,$I$44:$I$47,$J$44:$J$47)</f>
        <v>6.5664E-2</v>
      </c>
      <c r="H213" s="10" t="str">
        <f t="shared" si="37"/>
        <v>Silver</v>
      </c>
      <c r="J213" s="9" t="str">
        <f t="shared" si="38"/>
        <v>Bus Bar Wires</v>
      </c>
      <c r="K213" t="str">
        <f t="shared" si="36"/>
        <v xml:space="preserve">Wire BB </v>
      </c>
      <c r="L213">
        <f>$G$187 * (1-_xlfn.XLOOKUP(M213,$I$44:$I$47,$J$44:$J$47))</f>
        <v>3.4560000000000029E-3</v>
      </c>
      <c r="M213" s="10" t="str">
        <f t="shared" si="36"/>
        <v>Silver</v>
      </c>
    </row>
    <row r="214" spans="1:13" x14ac:dyDescent="0.2">
      <c r="A214" s="245"/>
      <c r="B214" s="244"/>
      <c r="C214" s="244"/>
      <c r="D214" s="221"/>
      <c r="E214" s="9" t="str">
        <f t="shared" si="37"/>
        <v>Bus Bar Wires</v>
      </c>
      <c r="F214" t="str">
        <f t="shared" si="37"/>
        <v xml:space="preserve">Wire BB </v>
      </c>
      <c r="G214">
        <f>$G$188 * IF(AND(ISNA(_xlfn.XLOOKUP(H214,$I$44:$I$47,$J$44:$J$47)), H214="Tin"), $J46, $J44)</f>
        <v>0</v>
      </c>
      <c r="H214" s="10" t="str">
        <f t="shared" si="37"/>
        <v>Lead</v>
      </c>
      <c r="J214" s="9" t="str">
        <f t="shared" si="38"/>
        <v>Bus Bar Wires</v>
      </c>
      <c r="K214" t="str">
        <f t="shared" si="36"/>
        <v xml:space="preserve">Wire BB </v>
      </c>
      <c r="L214">
        <f>$G$188 * (1-IF(AND(ISNA(_xlfn.XLOOKUP(M214,$I$44:$I$47,$J$44:$J$47)), M214="Tin"), $J46, $J44))</f>
        <v>0</v>
      </c>
      <c r="M214" s="10" t="str">
        <f t="shared" si="36"/>
        <v>Lead</v>
      </c>
    </row>
    <row r="215" spans="1:13" x14ac:dyDescent="0.2">
      <c r="A215" s="245"/>
      <c r="B215" s="244"/>
      <c r="C215" s="244"/>
      <c r="D215" s="221"/>
      <c r="E215" s="9" t="str">
        <f t="shared" si="37"/>
        <v>Bus Bar Wires</v>
      </c>
      <c r="F215" t="str">
        <f t="shared" si="37"/>
        <v xml:space="preserve">BB Wire 2 Cells </v>
      </c>
      <c r="G215">
        <f>$G$189 * _xlfn.XLOOKUP(H215,$I$44:$I$47,$J$44:$J$47)</f>
        <v>16.748535150000002</v>
      </c>
      <c r="H215" s="10" t="str">
        <f t="shared" si="37"/>
        <v>Copper</v>
      </c>
      <c r="J215" s="9" t="str">
        <f t="shared" si="38"/>
        <v>Bus Bar Wires</v>
      </c>
      <c r="K215" t="str">
        <f t="shared" si="36"/>
        <v xml:space="preserve">BB Wire 2 Cells </v>
      </c>
      <c r="L215">
        <f>$G$189 * (1-_xlfn.XLOOKUP(M215,$I$44:$I$47,$J$44:$J$47))</f>
        <v>0.88150185000000081</v>
      </c>
      <c r="M215" s="10" t="str">
        <f t="shared" si="36"/>
        <v>Copper</v>
      </c>
    </row>
    <row r="216" spans="1:13" x14ac:dyDescent="0.2">
      <c r="A216" s="245"/>
      <c r="B216" s="244"/>
      <c r="C216" s="244"/>
      <c r="D216" s="221"/>
      <c r="E216" s="9" t="str">
        <f t="shared" si="37"/>
        <v>Bus Bar Wires</v>
      </c>
      <c r="F216" t="str">
        <f t="shared" si="37"/>
        <v xml:space="preserve">BB Wire 2 Cells </v>
      </c>
      <c r="G216">
        <f>$G$190 * IF(AND(ISNA(_xlfn.XLOOKUP(H216,$I$44:$I$47,$J$44:$J$47)), H216="Tin"), $J46, $J44)</f>
        <v>0.94869945</v>
      </c>
      <c r="H216" s="10" t="str">
        <f t="shared" si="37"/>
        <v>Tin</v>
      </c>
      <c r="J216" s="9" t="str">
        <f t="shared" si="38"/>
        <v>Bus Bar Wires</v>
      </c>
      <c r="K216" t="str">
        <f t="shared" si="36"/>
        <v xml:space="preserve">BB Wire 2 Cells </v>
      </c>
      <c r="L216">
        <f>$G$190 * (1-IF(AND(ISNA(_xlfn.XLOOKUP(M216,$I$44:$I$47,$J$44:$J$47)), M216="Tin"), $J46, $J44))</f>
        <v>4.9931550000000047E-2</v>
      </c>
      <c r="M216" s="10" t="str">
        <f t="shared" si="36"/>
        <v>Tin</v>
      </c>
    </row>
    <row r="217" spans="1:13" x14ac:dyDescent="0.2">
      <c r="A217" s="245"/>
      <c r="B217" s="244"/>
      <c r="C217" s="244"/>
      <c r="D217" s="221"/>
      <c r="E217" s="9" t="str">
        <f t="shared" si="37"/>
        <v>Bus Bar Wires</v>
      </c>
      <c r="F217" t="str">
        <f t="shared" si="37"/>
        <v xml:space="preserve">BB Wire 2 Cells </v>
      </c>
      <c r="G217">
        <f>$G$191 * _xlfn.XLOOKUP(H217,$I$44:$I$47,$J$44:$J$47)</f>
        <v>3.5465400000000001E-2</v>
      </c>
      <c r="H217" s="10" t="str">
        <f t="shared" si="37"/>
        <v>Silver</v>
      </c>
      <c r="J217" s="9" t="str">
        <f t="shared" si="38"/>
        <v>Bus Bar Wires</v>
      </c>
      <c r="K217" t="str">
        <f t="shared" si="36"/>
        <v xml:space="preserve">BB Wire 2 Cells </v>
      </c>
      <c r="L217">
        <f>$G$191 * (1-_xlfn.XLOOKUP(M217,$I$44:$I$47,$J$44:$J$47))</f>
        <v>1.8666000000000019E-3</v>
      </c>
      <c r="M217" s="10" t="str">
        <f t="shared" si="36"/>
        <v>Silver</v>
      </c>
    </row>
    <row r="218" spans="1:13" x14ac:dyDescent="0.2">
      <c r="A218" s="245"/>
      <c r="B218" s="244"/>
      <c r="C218" s="244"/>
      <c r="D218" s="221"/>
      <c r="E218" s="9" t="str">
        <f t="shared" si="37"/>
        <v>Bus Bar Wires</v>
      </c>
      <c r="F218" t="str">
        <f t="shared" si="37"/>
        <v xml:space="preserve">BB Wire 2 Cells </v>
      </c>
      <c r="G218">
        <f>$G$192 * IF(AND(ISNA(_xlfn.XLOOKUP(H218,$I$44:$I$47,$J$44:$J$47)), H218="Tin"), $J46, $J44)</f>
        <v>0</v>
      </c>
      <c r="H218" s="10" t="str">
        <f t="shared" si="37"/>
        <v>Lead</v>
      </c>
      <c r="J218" s="9" t="str">
        <f t="shared" si="38"/>
        <v>Bus Bar Wires</v>
      </c>
      <c r="K218" t="str">
        <f t="shared" si="38"/>
        <v xml:space="preserve">BB Wire 2 Cells </v>
      </c>
      <c r="L218">
        <f>$G$192 * (1-IF(AND(ISNA(_xlfn.XLOOKUP(M218,$I$44:$I$47,$J$44:$J$47)), M218="Tin"), $J46, $J44))</f>
        <v>0</v>
      </c>
      <c r="M218" s="10" t="str">
        <f t="shared" ref="M218:M225" si="39">H192</f>
        <v>Lead</v>
      </c>
    </row>
    <row r="219" spans="1:13" x14ac:dyDescent="0.2">
      <c r="A219" s="245"/>
      <c r="B219" s="244"/>
      <c r="C219" s="244"/>
      <c r="D219" s="221"/>
      <c r="E219" s="9" t="str">
        <f t="shared" ref="E219:H225" si="40">E193</f>
        <v>Tabbing wires</v>
      </c>
      <c r="F219" t="str">
        <f t="shared" si="40"/>
        <v>Cell wire (tin-plated copper)</v>
      </c>
      <c r="G219">
        <f>$G$193 * _xlfn.XLOOKUP(H219,$I$44:$I$47,$J$44:$J$47)</f>
        <v>266.68448639999991</v>
      </c>
      <c r="H219" s="10" t="str">
        <f t="shared" si="40"/>
        <v>Copper</v>
      </c>
      <c r="J219" s="9" t="str">
        <f t="shared" si="38"/>
        <v>Tabbing wires</v>
      </c>
      <c r="K219" t="str">
        <f t="shared" si="38"/>
        <v>Cell wire (tin-plated copper)</v>
      </c>
      <c r="L219">
        <f>$G$193 * (1-_xlfn.XLOOKUP(M219,$I$44:$I$47,$J$44:$J$47))</f>
        <v>14.036025600000009</v>
      </c>
      <c r="M219" s="10" t="str">
        <f t="shared" si="39"/>
        <v>Copper</v>
      </c>
    </row>
    <row r="220" spans="1:13" x14ac:dyDescent="0.2">
      <c r="A220" s="245"/>
      <c r="B220" s="244"/>
      <c r="C220" s="244"/>
      <c r="D220" s="221"/>
      <c r="E220" s="9" t="str">
        <f t="shared" si="40"/>
        <v>Tabbing wires</v>
      </c>
      <c r="F220" t="str">
        <f t="shared" si="40"/>
        <v>Cell wire (tin-plated copper)</v>
      </c>
      <c r="G220">
        <f>$G$194 * IF(AND(ISNA(_xlfn.XLOOKUP(H220,$I$44:$I$47,$J$44:$J$47)), H220="Tin"), $J46, $J44)</f>
        <v>15.106003199999996</v>
      </c>
      <c r="H220" s="10" t="str">
        <f t="shared" si="40"/>
        <v>Tin</v>
      </c>
      <c r="J220" s="9" t="str">
        <f t="shared" si="38"/>
        <v>Tabbing wires</v>
      </c>
      <c r="K220" t="str">
        <f t="shared" si="38"/>
        <v>Cell wire (tin-plated copper)</v>
      </c>
      <c r="L220">
        <f>$G$194 * (1-IF(AND(ISNA(_xlfn.XLOOKUP(M220,$I$44:$I$47,$J$44:$J$47)), M220="Tin"), $J46, $J44))</f>
        <v>0.79505280000000056</v>
      </c>
      <c r="M220" s="10" t="str">
        <f t="shared" si="39"/>
        <v>Tin</v>
      </c>
    </row>
    <row r="221" spans="1:13" x14ac:dyDescent="0.2">
      <c r="A221" s="245"/>
      <c r="B221" s="244"/>
      <c r="C221" s="244"/>
      <c r="D221" s="221"/>
      <c r="E221" s="9" t="str">
        <f t="shared" si="40"/>
        <v>Tabbing wires</v>
      </c>
      <c r="F221" t="str">
        <f t="shared" si="40"/>
        <v>Cell wire (tin-plated copper)</v>
      </c>
      <c r="G221">
        <f>$G$195 * _xlfn.XLOOKUP(H221,$I$44:$I$47,$J$44:$J$47)</f>
        <v>0.56471039999999995</v>
      </c>
      <c r="H221" s="10" t="str">
        <f t="shared" si="40"/>
        <v>Silver</v>
      </c>
      <c r="J221" s="9" t="str">
        <f t="shared" si="38"/>
        <v>Tabbing wires</v>
      </c>
      <c r="K221" t="str">
        <f t="shared" si="38"/>
        <v>Cell wire (tin-plated copper)</v>
      </c>
      <c r="L221">
        <f>$G$195 * (1-_xlfn.XLOOKUP(M221,$I$44:$I$47,$J$44:$J$47))</f>
        <v>2.9721600000000025E-2</v>
      </c>
      <c r="M221" s="10" t="str">
        <f t="shared" si="39"/>
        <v>Silver</v>
      </c>
    </row>
    <row r="222" spans="1:13" x14ac:dyDescent="0.2">
      <c r="A222" s="245"/>
      <c r="B222" s="244"/>
      <c r="C222" s="244"/>
      <c r="D222" s="221"/>
      <c r="E222" s="9" t="str">
        <f t="shared" si="40"/>
        <v>Tabbing wires</v>
      </c>
      <c r="F222" t="str">
        <f t="shared" si="40"/>
        <v>Cell wire (tin-plated copper)</v>
      </c>
      <c r="G222">
        <f>$G$196 * IF(AND(ISNA(_xlfn.XLOOKUP(H222,$I$44:$I$47,$J$44:$J$47)), H222="Tin"), $J46, $J44)</f>
        <v>0</v>
      </c>
      <c r="H222" s="10" t="str">
        <f t="shared" si="40"/>
        <v>Lead</v>
      </c>
      <c r="J222" s="9" t="str">
        <f t="shared" si="38"/>
        <v>Tabbing wires</v>
      </c>
      <c r="K222" t="str">
        <f t="shared" si="38"/>
        <v>Cell wire (tin-plated copper)</v>
      </c>
      <c r="L222">
        <f>$G$196 * (1-IF(AND(ISNA(_xlfn.XLOOKUP(M222,$I$44:$I$47,$J$44:$J$47)), M222="Tin"), $J46, $J44))</f>
        <v>0</v>
      </c>
      <c r="M222" s="10" t="str">
        <f t="shared" si="39"/>
        <v>Lead</v>
      </c>
    </row>
    <row r="223" spans="1:13" x14ac:dyDescent="0.2">
      <c r="A223" s="245"/>
      <c r="B223" s="244"/>
      <c r="C223" s="244"/>
      <c r="D223" s="221"/>
      <c r="E223" s="9" t="str">
        <f t="shared" si="40"/>
        <v>Cells</v>
      </c>
      <c r="F223" t="str">
        <f t="shared" si="40"/>
        <v>Half-Cut Cell</v>
      </c>
      <c r="G223">
        <f>$G$197 * _xlfn.XLOOKUP(H223,$I$44:$I$47,$J$44:$J$47)</f>
        <v>1539</v>
      </c>
      <c r="H223" s="10" t="str">
        <f t="shared" si="40"/>
        <v>Silicon</v>
      </c>
      <c r="J223" s="9" t="str">
        <f t="shared" si="38"/>
        <v>Cells</v>
      </c>
      <c r="K223" t="str">
        <f t="shared" si="38"/>
        <v>Half-Cut Cell</v>
      </c>
      <c r="L223">
        <f>$G$197 * (1-_xlfn.XLOOKUP(M223,$I$44:$I$47,$J$44:$J$47))</f>
        <v>81.000000000000071</v>
      </c>
      <c r="M223" s="10" t="str">
        <f t="shared" si="39"/>
        <v>Silicon</v>
      </c>
    </row>
    <row r="224" spans="1:13" x14ac:dyDescent="0.2">
      <c r="A224" s="245"/>
      <c r="B224" s="244"/>
      <c r="C224" s="244"/>
      <c r="D224" s="221"/>
      <c r="E224" s="9" t="str">
        <f t="shared" si="40"/>
        <v>Cells</v>
      </c>
      <c r="F224" t="str">
        <f t="shared" si="40"/>
        <v>Cell mettalisation</v>
      </c>
      <c r="G224">
        <f>$G$198 * _xlfn.XLOOKUP(H224,$I$44:$I$47,$J$44:$J$47)</f>
        <v>4.5599999999999996</v>
      </c>
      <c r="H224" s="10" t="str">
        <f t="shared" si="40"/>
        <v>Silver</v>
      </c>
      <c r="J224" s="9" t="str">
        <f t="shared" si="38"/>
        <v>Cells</v>
      </c>
      <c r="K224" t="str">
        <f t="shared" si="38"/>
        <v>Cell mettalisation</v>
      </c>
      <c r="L224">
        <f>$G$198 * (1-_xlfn.XLOOKUP(M224,$I$44:$I$47,$J$44:$J$47))</f>
        <v>0.24000000000000021</v>
      </c>
      <c r="M224" s="10" t="str">
        <f t="shared" si="39"/>
        <v>Silver</v>
      </c>
    </row>
    <row r="225" spans="1:13" x14ac:dyDescent="0.2">
      <c r="A225" s="245"/>
      <c r="B225" s="244"/>
      <c r="C225" s="244"/>
      <c r="D225" s="221"/>
      <c r="E225" s="11" t="str">
        <f t="shared" si="40"/>
        <v>Cells</v>
      </c>
      <c r="F225" s="2" t="str">
        <f t="shared" si="40"/>
        <v>Cell Al passivation layer</v>
      </c>
      <c r="G225">
        <f>$G$199 * _xlfn.XLOOKUP(H225,$I$44:$I$47,$J$44:$J$47)</f>
        <v>24</v>
      </c>
      <c r="H225" s="12" t="str">
        <f t="shared" si="40"/>
        <v>Aluminum</v>
      </c>
      <c r="J225" s="11" t="str">
        <f t="shared" si="38"/>
        <v>Cells</v>
      </c>
      <c r="K225" s="2" t="str">
        <f t="shared" si="38"/>
        <v>Cell Al passivation layer</v>
      </c>
      <c r="L225">
        <f>$G$199 * (1-_xlfn.XLOOKUP(M225,$I$44:$I$47,$J$44:$J$47))</f>
        <v>24</v>
      </c>
      <c r="M225" s="12" t="str">
        <f t="shared" si="39"/>
        <v>Aluminum</v>
      </c>
    </row>
    <row r="226" spans="1:13" x14ac:dyDescent="0.2">
      <c r="A226" s="53"/>
      <c r="B226" s="63"/>
      <c r="C226" s="63"/>
    </row>
    <row r="227" spans="1:13" x14ac:dyDescent="0.2">
      <c r="A227" s="53"/>
      <c r="B227" s="63"/>
      <c r="C227" s="63"/>
    </row>
    <row r="228" spans="1:13" x14ac:dyDescent="0.2">
      <c r="A228" s="53"/>
      <c r="B228" s="63"/>
      <c r="C228" s="63"/>
    </row>
    <row r="229" spans="1:13" x14ac:dyDescent="0.2">
      <c r="A229" s="53"/>
      <c r="B229" s="63"/>
      <c r="C229" s="63"/>
    </row>
    <row r="230" spans="1:13" x14ac:dyDescent="0.2">
      <c r="A230" s="53"/>
      <c r="B230" s="63"/>
      <c r="C230" s="63"/>
    </row>
    <row r="231" spans="1:13" x14ac:dyDescent="0.2">
      <c r="A231" s="53"/>
      <c r="B231" s="63"/>
      <c r="C231" s="63"/>
    </row>
    <row r="232" spans="1:13" x14ac:dyDescent="0.2">
      <c r="A232" s="53"/>
      <c r="B232" s="63"/>
      <c r="C232" s="63"/>
    </row>
    <row r="233" spans="1:13" x14ac:dyDescent="0.2">
      <c r="A233" s="53"/>
      <c r="B233" s="63"/>
      <c r="C233" s="63"/>
    </row>
    <row r="234" spans="1:13" x14ac:dyDescent="0.2">
      <c r="A234" s="53"/>
      <c r="B234" s="63"/>
      <c r="C234" s="63"/>
    </row>
    <row r="235" spans="1:13" x14ac:dyDescent="0.2">
      <c r="A235" s="53"/>
      <c r="B235" s="63"/>
      <c r="C235" s="63"/>
    </row>
    <row r="236" spans="1:13" x14ac:dyDescent="0.2">
      <c r="A236" s="53"/>
      <c r="B236" s="63"/>
      <c r="C236" s="63"/>
    </row>
  </sheetData>
  <mergeCells count="38">
    <mergeCell ref="B201:C225"/>
    <mergeCell ref="A201:A225"/>
    <mergeCell ref="O175:R175"/>
    <mergeCell ref="E201:H201"/>
    <mergeCell ref="J201:M201"/>
    <mergeCell ref="D175:D199"/>
    <mergeCell ref="A200:XFD200"/>
    <mergeCell ref="D201:D225"/>
    <mergeCell ref="B175:C199"/>
    <mergeCell ref="A175:A199"/>
    <mergeCell ref="E175:H175"/>
    <mergeCell ref="J175:M175"/>
    <mergeCell ref="AB6:AE6"/>
    <mergeCell ref="M13:P13"/>
    <mergeCell ref="E62:L62"/>
    <mergeCell ref="B62:C111"/>
    <mergeCell ref="A62:A111"/>
    <mergeCell ref="D62:D111"/>
    <mergeCell ref="C6:F6"/>
    <mergeCell ref="H6:K6"/>
    <mergeCell ref="M6:P6"/>
    <mergeCell ref="R6:U6"/>
    <mergeCell ref="W6:Z6"/>
    <mergeCell ref="A112:XFD112"/>
    <mergeCell ref="A145:XFD145"/>
    <mergeCell ref="D113:D144"/>
    <mergeCell ref="D146:D173"/>
    <mergeCell ref="A174:XFD174"/>
    <mergeCell ref="B113:C144"/>
    <mergeCell ref="A113:A144"/>
    <mergeCell ref="B146:C173"/>
    <mergeCell ref="A146:A173"/>
    <mergeCell ref="E113:H113"/>
    <mergeCell ref="J113:M113"/>
    <mergeCell ref="O113:R113"/>
    <mergeCell ref="E146:H146"/>
    <mergeCell ref="J146:M146"/>
    <mergeCell ref="O146:R146"/>
  </mergeCells>
  <phoneticPr fontId="9" type="noConversion"/>
  <pageMargins left="0.7" right="0.7" top="0.75" bottom="0.75" header="0.3" footer="0.3"/>
  <pageSetup paperSize="9" orientation="portrait" verticalDpi="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3AEDD-9DC8-4CF2-93C3-909FEDBB9DE0}">
  <dimension ref="A2:BA194"/>
  <sheetViews>
    <sheetView workbookViewId="0"/>
  </sheetViews>
  <sheetFormatPr baseColWidth="10" defaultColWidth="10.83203125" defaultRowHeight="15" x14ac:dyDescent="0.2"/>
  <cols>
    <col min="3" max="3" width="20.1640625" customWidth="1"/>
  </cols>
  <sheetData>
    <row r="2" spans="3:37" ht="22" x14ac:dyDescent="0.3">
      <c r="C2" s="14" t="s">
        <v>305</v>
      </c>
      <c r="D2" s="4"/>
      <c r="E2" s="4"/>
      <c r="F2" s="4"/>
      <c r="G2" s="4"/>
      <c r="H2" s="4"/>
      <c r="I2" s="4"/>
      <c r="J2" s="4"/>
      <c r="K2" s="4"/>
      <c r="L2" s="4"/>
      <c r="M2" s="4"/>
      <c r="N2" s="4"/>
    </row>
    <row r="3" spans="3:37" x14ac:dyDescent="0.2">
      <c r="C3" t="s">
        <v>306</v>
      </c>
      <c r="D3" s="4"/>
      <c r="E3" s="4"/>
      <c r="F3" s="4"/>
      <c r="G3" s="4"/>
      <c r="H3" s="4"/>
      <c r="I3" s="4"/>
      <c r="J3" s="4"/>
      <c r="K3" s="4"/>
      <c r="L3" s="4"/>
      <c r="M3" s="4"/>
      <c r="N3" s="4"/>
    </row>
    <row r="4" spans="3:37" x14ac:dyDescent="0.2">
      <c r="C4" s="1" t="s">
        <v>260</v>
      </c>
      <c r="D4" s="1" t="b">
        <f>IF(I109 = SUM(F7:F18,L7:L8,R7,X7:X8,AD7:AD19,AJ6:AJ19,X11:X12), TRUE, FALSE)</f>
        <v>0</v>
      </c>
      <c r="E4" s="1">
        <f>I109 - SUM(F7:F18,L7:L8,R7,X7:X8,AD7:AD19,AJ7:AJ19,X11:X12)</f>
        <v>-23.001999999999999</v>
      </c>
    </row>
    <row r="5" spans="3:37" x14ac:dyDescent="0.2">
      <c r="C5" s="1" t="str">
        <f t="shared" ref="C5:F18" si="0">W111</f>
        <v>BOM Junction box after manual dismantling</v>
      </c>
      <c r="D5" s="1"/>
      <c r="E5" s="1"/>
      <c r="F5" s="1"/>
      <c r="H5" s="1"/>
      <c r="I5" s="1" t="str">
        <f>AC111</f>
        <v>BOM aluminium frame after manual dismantling</v>
      </c>
      <c r="J5" s="1"/>
      <c r="L5" s="1"/>
      <c r="M5" s="1"/>
      <c r="N5" s="1"/>
      <c r="O5" s="1" t="str">
        <f>AC132</f>
        <v>Lost Materials through waterjet</v>
      </c>
      <c r="P5" s="1"/>
      <c r="R5" s="1"/>
      <c r="S5" s="1"/>
      <c r="T5" s="1"/>
      <c r="U5" s="1" t="str">
        <f>AC153</f>
        <v>Lost Materials through glass cleaning</v>
      </c>
      <c r="V5" s="1"/>
      <c r="X5" s="1"/>
      <c r="Y5" s="1"/>
      <c r="AA5" s="1" t="str">
        <f t="shared" ref="AA5:AD19" si="1">P174</f>
        <v>Solar panel after incineration</v>
      </c>
      <c r="AD5" s="1"/>
      <c r="AE5" s="1"/>
      <c r="AF5" s="1"/>
      <c r="AG5" s="1" t="str">
        <f t="shared" ref="AG5:AJ19" si="2">W174</f>
        <v>Lost Materials through basic chemistry</v>
      </c>
      <c r="AH5" s="1"/>
      <c r="AI5" s="1"/>
    </row>
    <row r="6" spans="3:37" x14ac:dyDescent="0.2">
      <c r="C6" s="43" t="str">
        <f t="shared" si="0"/>
        <v>Category</v>
      </c>
      <c r="D6" s="44" t="str">
        <f t="shared" si="0"/>
        <v>Part name (based on cad model)</v>
      </c>
      <c r="E6" s="44" t="str">
        <f t="shared" si="0"/>
        <v xml:space="preserve">Material </v>
      </c>
      <c r="F6" s="54" t="str">
        <f t="shared" si="0"/>
        <v>Mass</v>
      </c>
      <c r="G6" s="1"/>
      <c r="H6" s="1"/>
      <c r="I6" s="43" t="str">
        <f t="shared" ref="I6:L8" si="3">AC112</f>
        <v>Category</v>
      </c>
      <c r="J6" s="44" t="str">
        <f t="shared" si="3"/>
        <v>Part name (based on cad model)</v>
      </c>
      <c r="K6" s="44" t="str">
        <f t="shared" si="3"/>
        <v xml:space="preserve">Material </v>
      </c>
      <c r="L6" s="54" t="str">
        <f t="shared" si="3"/>
        <v>Mass</v>
      </c>
      <c r="M6" s="1"/>
      <c r="N6" s="1"/>
      <c r="O6" s="43" t="str">
        <f>AC133</f>
        <v>Category</v>
      </c>
      <c r="P6" s="44" t="str">
        <f t="shared" ref="P6:R7" si="4">AD133</f>
        <v>Part name (based on cad model)</v>
      </c>
      <c r="Q6" s="44" t="str">
        <f t="shared" si="4"/>
        <v xml:space="preserve">Material </v>
      </c>
      <c r="R6" s="54" t="str">
        <f t="shared" si="4"/>
        <v>Mass</v>
      </c>
      <c r="S6" s="1"/>
      <c r="U6" s="43" t="str">
        <f t="shared" ref="U6:X8" si="5">AC154</f>
        <v>Category</v>
      </c>
      <c r="V6" s="44" t="str">
        <f t="shared" si="5"/>
        <v>Part name (based on cad model)</v>
      </c>
      <c r="W6" s="44" t="str">
        <f t="shared" si="5"/>
        <v xml:space="preserve">Material </v>
      </c>
      <c r="X6" s="54" t="str">
        <f t="shared" si="5"/>
        <v>Mass</v>
      </c>
      <c r="Y6" s="1"/>
      <c r="AA6" s="43" t="str">
        <f t="shared" si="1"/>
        <v>Category</v>
      </c>
      <c r="AB6" s="44" t="str">
        <f t="shared" si="1"/>
        <v>Part name (based on cad model)</v>
      </c>
      <c r="AC6" s="44" t="str">
        <f t="shared" si="1"/>
        <v xml:space="preserve">Material </v>
      </c>
      <c r="AD6" s="54" t="str">
        <f t="shared" si="1"/>
        <v>Mass</v>
      </c>
      <c r="AE6" s="1"/>
      <c r="AG6" s="43" t="str">
        <f t="shared" si="2"/>
        <v>Category</v>
      </c>
      <c r="AH6" s="44" t="str">
        <f t="shared" si="2"/>
        <v>Part name (based on cad model)</v>
      </c>
      <c r="AI6" s="44" t="str">
        <f t="shared" si="2"/>
        <v xml:space="preserve">Material </v>
      </c>
      <c r="AJ6" s="54" t="str">
        <f t="shared" si="2"/>
        <v>Mass</v>
      </c>
      <c r="AK6" s="1"/>
    </row>
    <row r="7" spans="3:37" x14ac:dyDescent="0.2">
      <c r="C7" s="9">
        <f t="shared" si="0"/>
        <v>0</v>
      </c>
      <c r="D7">
        <f t="shared" si="0"/>
        <v>1</v>
      </c>
      <c r="E7">
        <f t="shared" si="0"/>
        <v>0</v>
      </c>
      <c r="F7" s="10">
        <f t="shared" si="0"/>
        <v>1</v>
      </c>
      <c r="I7" s="9">
        <f t="shared" si="3"/>
        <v>0</v>
      </c>
      <c r="J7">
        <f t="shared" si="3"/>
        <v>0</v>
      </c>
      <c r="K7">
        <f t="shared" si="3"/>
        <v>0</v>
      </c>
      <c r="L7" s="10">
        <f t="shared" si="3"/>
        <v>1</v>
      </c>
      <c r="O7" s="11">
        <f>AC134</f>
        <v>0</v>
      </c>
      <c r="P7" s="2">
        <f t="shared" si="4"/>
        <v>1</v>
      </c>
      <c r="Q7" s="2" t="str">
        <f t="shared" si="4"/>
        <v>Copper</v>
      </c>
      <c r="R7" s="12">
        <f t="shared" si="4"/>
        <v>1</v>
      </c>
      <c r="U7" s="11">
        <f t="shared" si="5"/>
        <v>0</v>
      </c>
      <c r="V7" s="11">
        <f t="shared" si="5"/>
        <v>0</v>
      </c>
      <c r="W7" s="11" t="str">
        <f t="shared" si="5"/>
        <v>Antimony</v>
      </c>
      <c r="X7" s="11">
        <f t="shared" si="5"/>
        <v>0</v>
      </c>
      <c r="AA7" s="9">
        <f t="shared" si="1"/>
        <v>0</v>
      </c>
      <c r="AB7">
        <f t="shared" si="1"/>
        <v>0</v>
      </c>
      <c r="AC7">
        <f t="shared" si="1"/>
        <v>0</v>
      </c>
      <c r="AD7" s="10">
        <f t="shared" si="1"/>
        <v>0</v>
      </c>
      <c r="AG7" s="9">
        <f t="shared" si="2"/>
        <v>0</v>
      </c>
      <c r="AH7">
        <f t="shared" si="2"/>
        <v>0</v>
      </c>
      <c r="AI7">
        <f t="shared" si="2"/>
        <v>0</v>
      </c>
      <c r="AJ7" s="10">
        <f t="shared" si="2"/>
        <v>0</v>
      </c>
      <c r="AK7" s="1"/>
    </row>
    <row r="8" spans="3:37" x14ac:dyDescent="0.2">
      <c r="C8" s="9">
        <f t="shared" si="0"/>
        <v>0</v>
      </c>
      <c r="D8">
        <f t="shared" si="0"/>
        <v>1</v>
      </c>
      <c r="E8">
        <f t="shared" si="0"/>
        <v>0</v>
      </c>
      <c r="F8" s="10">
        <f t="shared" si="0"/>
        <v>1</v>
      </c>
      <c r="I8" s="11">
        <f t="shared" si="3"/>
        <v>0</v>
      </c>
      <c r="J8" s="2">
        <f t="shared" si="3"/>
        <v>1</v>
      </c>
      <c r="K8" s="2">
        <f t="shared" si="3"/>
        <v>0</v>
      </c>
      <c r="L8" s="12">
        <f t="shared" si="3"/>
        <v>1</v>
      </c>
      <c r="U8" s="11">
        <f t="shared" si="5"/>
        <v>0</v>
      </c>
      <c r="V8" s="11">
        <f t="shared" si="5"/>
        <v>0</v>
      </c>
      <c r="W8" s="11" t="str">
        <f t="shared" si="5"/>
        <v>Silver</v>
      </c>
      <c r="X8" s="11">
        <f t="shared" si="5"/>
        <v>1.9999999999999987E-4</v>
      </c>
      <c r="AA8" s="9">
        <f t="shared" si="1"/>
        <v>0</v>
      </c>
      <c r="AB8">
        <f t="shared" si="1"/>
        <v>1728</v>
      </c>
      <c r="AC8">
        <f t="shared" si="1"/>
        <v>0</v>
      </c>
      <c r="AD8" s="10">
        <f t="shared" si="1"/>
        <v>0.89727499999999993</v>
      </c>
      <c r="AG8" s="9">
        <f t="shared" si="2"/>
        <v>0</v>
      </c>
      <c r="AH8">
        <f t="shared" si="2"/>
        <v>1728</v>
      </c>
      <c r="AI8">
        <f t="shared" si="2"/>
        <v>0</v>
      </c>
      <c r="AJ8" s="10">
        <f t="shared" si="2"/>
        <v>4.7225000000000072E-2</v>
      </c>
      <c r="AK8" s="1"/>
    </row>
    <row r="9" spans="3:37" x14ac:dyDescent="0.2">
      <c r="C9" s="9">
        <f t="shared" si="0"/>
        <v>0</v>
      </c>
      <c r="D9">
        <f t="shared" si="0"/>
        <v>1</v>
      </c>
      <c r="E9">
        <f t="shared" si="0"/>
        <v>0</v>
      </c>
      <c r="F9" s="10">
        <f t="shared" si="0"/>
        <v>1</v>
      </c>
      <c r="U9" s="1" t="str">
        <f>W153</f>
        <v>Glass after cleaning</v>
      </c>
      <c r="AA9" s="9">
        <f t="shared" si="1"/>
        <v>0</v>
      </c>
      <c r="AB9">
        <f t="shared" si="1"/>
        <v>0</v>
      </c>
      <c r="AC9">
        <f t="shared" si="1"/>
        <v>0</v>
      </c>
      <c r="AD9" s="10">
        <f t="shared" si="1"/>
        <v>5.0824999999999995E-2</v>
      </c>
      <c r="AG9" s="9">
        <f t="shared" si="2"/>
        <v>0</v>
      </c>
      <c r="AH9">
        <f t="shared" si="2"/>
        <v>0</v>
      </c>
      <c r="AI9">
        <f t="shared" si="2"/>
        <v>0</v>
      </c>
      <c r="AJ9" s="10">
        <f t="shared" si="2"/>
        <v>2.6750000000000038E-3</v>
      </c>
      <c r="AK9" s="1"/>
    </row>
    <row r="10" spans="3:37" x14ac:dyDescent="0.2">
      <c r="C10" s="9">
        <f t="shared" si="0"/>
        <v>0</v>
      </c>
      <c r="D10">
        <f t="shared" si="0"/>
        <v>1</v>
      </c>
      <c r="E10">
        <f t="shared" si="0"/>
        <v>0</v>
      </c>
      <c r="F10" s="10">
        <f t="shared" si="0"/>
        <v>1</v>
      </c>
      <c r="U10" s="43" t="str">
        <f>W154</f>
        <v>Category</v>
      </c>
      <c r="V10" s="44" t="str">
        <f t="shared" ref="V10:X12" si="6">X154</f>
        <v>Part name (based on cad model)</v>
      </c>
      <c r="W10" s="44" t="str">
        <f t="shared" si="6"/>
        <v xml:space="preserve">Material </v>
      </c>
      <c r="X10" s="54" t="str">
        <f t="shared" si="6"/>
        <v>Mass</v>
      </c>
      <c r="AA10" s="9">
        <f t="shared" si="1"/>
        <v>0</v>
      </c>
      <c r="AB10">
        <f t="shared" si="1"/>
        <v>0</v>
      </c>
      <c r="AC10">
        <f t="shared" si="1"/>
        <v>0</v>
      </c>
      <c r="AD10" s="10">
        <f t="shared" si="1"/>
        <v>1.9E-3</v>
      </c>
      <c r="AG10" s="9">
        <f t="shared" si="2"/>
        <v>0</v>
      </c>
      <c r="AH10">
        <f t="shared" si="2"/>
        <v>0</v>
      </c>
      <c r="AI10">
        <f t="shared" si="2"/>
        <v>0</v>
      </c>
      <c r="AJ10" s="10">
        <f t="shared" si="2"/>
        <v>1.0000000000000005E-4</v>
      </c>
      <c r="AK10" s="1"/>
    </row>
    <row r="11" spans="3:37" x14ac:dyDescent="0.2">
      <c r="C11" s="9">
        <f t="shared" si="0"/>
        <v>0</v>
      </c>
      <c r="D11">
        <f t="shared" si="0"/>
        <v>1</v>
      </c>
      <c r="E11">
        <f t="shared" si="0"/>
        <v>0</v>
      </c>
      <c r="F11" s="10">
        <f t="shared" si="0"/>
        <v>1</v>
      </c>
      <c r="U11" s="9">
        <f t="shared" ref="U11:U12" si="7">W155</f>
        <v>0</v>
      </c>
      <c r="V11">
        <f t="shared" si="6"/>
        <v>0</v>
      </c>
      <c r="W11" t="str">
        <f t="shared" si="6"/>
        <v>Antimony</v>
      </c>
      <c r="X11" s="10">
        <f t="shared" si="6"/>
        <v>0</v>
      </c>
      <c r="AA11" s="9">
        <f t="shared" si="1"/>
        <v>0</v>
      </c>
      <c r="AB11">
        <f t="shared" si="1"/>
        <v>0</v>
      </c>
      <c r="AC11">
        <f t="shared" si="1"/>
        <v>0</v>
      </c>
      <c r="AD11" s="10">
        <f t="shared" si="1"/>
        <v>0</v>
      </c>
      <c r="AG11" s="9">
        <f t="shared" si="2"/>
        <v>0</v>
      </c>
      <c r="AH11">
        <f t="shared" si="2"/>
        <v>0</v>
      </c>
      <c r="AI11">
        <f t="shared" si="2"/>
        <v>0</v>
      </c>
      <c r="AJ11" s="10">
        <f t="shared" si="2"/>
        <v>0</v>
      </c>
      <c r="AK11" s="1"/>
    </row>
    <row r="12" spans="3:37" x14ac:dyDescent="0.2">
      <c r="C12" s="9">
        <f t="shared" si="0"/>
        <v>0</v>
      </c>
      <c r="D12">
        <f t="shared" si="0"/>
        <v>1</v>
      </c>
      <c r="E12">
        <f t="shared" si="0"/>
        <v>0</v>
      </c>
      <c r="F12" s="10">
        <f t="shared" si="0"/>
        <v>1</v>
      </c>
      <c r="U12" s="11">
        <f t="shared" si="7"/>
        <v>0</v>
      </c>
      <c r="V12" s="2">
        <f t="shared" si="6"/>
        <v>0</v>
      </c>
      <c r="W12" s="2" t="str">
        <f t="shared" si="6"/>
        <v>Silver</v>
      </c>
      <c r="X12" s="12">
        <f t="shared" si="6"/>
        <v>1.8000000000000002E-3</v>
      </c>
      <c r="AA12" s="9">
        <f t="shared" si="1"/>
        <v>0</v>
      </c>
      <c r="AB12">
        <f t="shared" si="1"/>
        <v>120</v>
      </c>
      <c r="AC12">
        <f t="shared" si="1"/>
        <v>0</v>
      </c>
      <c r="AD12" s="10">
        <f t="shared" si="1"/>
        <v>0.95</v>
      </c>
      <c r="AG12" s="9">
        <f t="shared" si="2"/>
        <v>0</v>
      </c>
      <c r="AH12">
        <f t="shared" si="2"/>
        <v>120</v>
      </c>
      <c r="AI12">
        <f t="shared" si="2"/>
        <v>0</v>
      </c>
      <c r="AJ12" s="10">
        <f t="shared" si="2"/>
        <v>5.0000000000000044E-2</v>
      </c>
      <c r="AK12" s="1"/>
    </row>
    <row r="13" spans="3:37" x14ac:dyDescent="0.2">
      <c r="C13" s="9">
        <f t="shared" si="0"/>
        <v>0</v>
      </c>
      <c r="D13">
        <f t="shared" si="0"/>
        <v>1</v>
      </c>
      <c r="E13">
        <f t="shared" si="0"/>
        <v>0</v>
      </c>
      <c r="F13" s="10">
        <f t="shared" si="0"/>
        <v>1</v>
      </c>
      <c r="AA13" s="9">
        <f t="shared" si="1"/>
        <v>0</v>
      </c>
      <c r="AB13">
        <f t="shared" si="1"/>
        <v>120</v>
      </c>
      <c r="AC13">
        <f t="shared" si="1"/>
        <v>0</v>
      </c>
      <c r="AD13" s="10">
        <f t="shared" si="1"/>
        <v>0.95</v>
      </c>
      <c r="AG13" s="9">
        <f t="shared" si="2"/>
        <v>0</v>
      </c>
      <c r="AH13">
        <f t="shared" si="2"/>
        <v>120</v>
      </c>
      <c r="AI13">
        <f t="shared" si="2"/>
        <v>0</v>
      </c>
      <c r="AJ13" s="10">
        <f t="shared" si="2"/>
        <v>5.0000000000000044E-2</v>
      </c>
      <c r="AK13" s="1"/>
    </row>
    <row r="14" spans="3:37" x14ac:dyDescent="0.2">
      <c r="C14" s="9">
        <f t="shared" si="0"/>
        <v>0</v>
      </c>
      <c r="D14">
        <f t="shared" si="0"/>
        <v>1</v>
      </c>
      <c r="E14">
        <f t="shared" si="0"/>
        <v>0</v>
      </c>
      <c r="F14" s="10">
        <f t="shared" si="0"/>
        <v>1</v>
      </c>
      <c r="AA14" s="9">
        <f t="shared" si="1"/>
        <v>0</v>
      </c>
      <c r="AB14">
        <f t="shared" si="1"/>
        <v>120</v>
      </c>
      <c r="AC14">
        <f t="shared" si="1"/>
        <v>0</v>
      </c>
      <c r="AD14" s="10">
        <f t="shared" si="1"/>
        <v>0.95</v>
      </c>
      <c r="AG14" s="9">
        <f t="shared" si="2"/>
        <v>0</v>
      </c>
      <c r="AH14">
        <f t="shared" si="2"/>
        <v>120</v>
      </c>
      <c r="AI14">
        <f t="shared" si="2"/>
        <v>0</v>
      </c>
      <c r="AJ14" s="10">
        <f t="shared" si="2"/>
        <v>5.0000000000000044E-2</v>
      </c>
      <c r="AK14" s="1"/>
    </row>
    <row r="15" spans="3:37" x14ac:dyDescent="0.2">
      <c r="C15" s="9">
        <f t="shared" si="0"/>
        <v>0</v>
      </c>
      <c r="D15">
        <f t="shared" si="0"/>
        <v>1</v>
      </c>
      <c r="E15">
        <f t="shared" si="0"/>
        <v>0</v>
      </c>
      <c r="F15" s="10">
        <f t="shared" si="0"/>
        <v>1</v>
      </c>
      <c r="AA15" s="9">
        <f t="shared" si="1"/>
        <v>9.8000000000000007</v>
      </c>
      <c r="AB15">
        <f t="shared" si="1"/>
        <v>2</v>
      </c>
      <c r="AC15">
        <f t="shared" si="1"/>
        <v>0</v>
      </c>
      <c r="AD15" s="10">
        <f t="shared" si="1"/>
        <v>0.95</v>
      </c>
      <c r="AG15" s="9">
        <f t="shared" si="2"/>
        <v>9.8000000000000007</v>
      </c>
      <c r="AH15">
        <f t="shared" si="2"/>
        <v>2</v>
      </c>
      <c r="AI15">
        <f t="shared" si="2"/>
        <v>0</v>
      </c>
      <c r="AJ15" s="10">
        <f t="shared" si="2"/>
        <v>5.0000000000000044E-2</v>
      </c>
      <c r="AK15" s="1"/>
    </row>
    <row r="16" spans="3:37" x14ac:dyDescent="0.2">
      <c r="C16" s="9">
        <f t="shared" si="0"/>
        <v>0</v>
      </c>
      <c r="D16">
        <f t="shared" si="0"/>
        <v>1</v>
      </c>
      <c r="E16">
        <f t="shared" si="0"/>
        <v>0</v>
      </c>
      <c r="F16" s="10">
        <f t="shared" si="0"/>
        <v>1</v>
      </c>
      <c r="AA16" s="9">
        <f t="shared" si="1"/>
        <v>9.8000000000000007</v>
      </c>
      <c r="AB16">
        <f t="shared" si="1"/>
        <v>2</v>
      </c>
      <c r="AC16">
        <f t="shared" si="1"/>
        <v>0</v>
      </c>
      <c r="AD16" s="10">
        <f t="shared" si="1"/>
        <v>0.95</v>
      </c>
      <c r="AG16" s="9">
        <f t="shared" si="2"/>
        <v>9.8000000000000007</v>
      </c>
      <c r="AH16">
        <f t="shared" si="2"/>
        <v>2</v>
      </c>
      <c r="AI16">
        <f t="shared" si="2"/>
        <v>0</v>
      </c>
      <c r="AJ16" s="10">
        <f t="shared" si="2"/>
        <v>5.0000000000000044E-2</v>
      </c>
      <c r="AK16" s="1"/>
    </row>
    <row r="17" spans="1:53" x14ac:dyDescent="0.2">
      <c r="C17" s="9">
        <f t="shared" si="0"/>
        <v>0</v>
      </c>
      <c r="D17">
        <f t="shared" si="0"/>
        <v>1</v>
      </c>
      <c r="E17">
        <f t="shared" si="0"/>
        <v>0</v>
      </c>
      <c r="F17" s="10">
        <f t="shared" si="0"/>
        <v>1</v>
      </c>
      <c r="AA17" s="9">
        <f t="shared" si="1"/>
        <v>0</v>
      </c>
      <c r="AB17">
        <f t="shared" si="1"/>
        <v>1</v>
      </c>
      <c r="AC17">
        <f t="shared" si="1"/>
        <v>0</v>
      </c>
      <c r="AD17" s="10">
        <f t="shared" si="1"/>
        <v>0.95</v>
      </c>
      <c r="AG17" s="9">
        <f t="shared" si="2"/>
        <v>0</v>
      </c>
      <c r="AH17">
        <f t="shared" si="2"/>
        <v>1</v>
      </c>
      <c r="AI17">
        <f t="shared" si="2"/>
        <v>0</v>
      </c>
      <c r="AJ17" s="10">
        <f t="shared" si="2"/>
        <v>5.0000000000000044E-2</v>
      </c>
      <c r="AK17" s="1"/>
    </row>
    <row r="18" spans="1:53" x14ac:dyDescent="0.2">
      <c r="C18" s="11">
        <f t="shared" si="0"/>
        <v>0</v>
      </c>
      <c r="D18" s="2">
        <f t="shared" si="0"/>
        <v>0</v>
      </c>
      <c r="E18" s="2">
        <f t="shared" si="0"/>
        <v>0</v>
      </c>
      <c r="F18" s="12">
        <f t="shared" si="0"/>
        <v>0</v>
      </c>
      <c r="AA18" s="9">
        <f t="shared" si="1"/>
        <v>0</v>
      </c>
      <c r="AB18">
        <f t="shared" si="1"/>
        <v>1</v>
      </c>
      <c r="AC18">
        <f t="shared" si="1"/>
        <v>0</v>
      </c>
      <c r="AD18" s="10">
        <f t="shared" si="1"/>
        <v>0.95</v>
      </c>
      <c r="AG18" s="9">
        <f t="shared" si="2"/>
        <v>0</v>
      </c>
      <c r="AH18">
        <f t="shared" si="2"/>
        <v>1</v>
      </c>
      <c r="AI18">
        <f t="shared" si="2"/>
        <v>0</v>
      </c>
      <c r="AJ18" s="10">
        <f t="shared" si="2"/>
        <v>5.0000000000000044E-2</v>
      </c>
      <c r="AK18" s="1"/>
    </row>
    <row r="19" spans="1:53" x14ac:dyDescent="0.2">
      <c r="AA19" s="11">
        <f t="shared" si="1"/>
        <v>0</v>
      </c>
      <c r="AB19" s="2">
        <f t="shared" si="1"/>
        <v>0</v>
      </c>
      <c r="AC19" s="2">
        <f t="shared" si="1"/>
        <v>0</v>
      </c>
      <c r="AD19" s="12">
        <f t="shared" si="1"/>
        <v>5.0000000000000044E-2</v>
      </c>
      <c r="AG19" s="11">
        <f t="shared" si="2"/>
        <v>0</v>
      </c>
      <c r="AH19" s="2">
        <f t="shared" si="2"/>
        <v>0</v>
      </c>
      <c r="AI19" s="2">
        <f t="shared" si="2"/>
        <v>0</v>
      </c>
      <c r="AJ19" s="12">
        <f t="shared" si="2"/>
        <v>0.95</v>
      </c>
      <c r="AK19" s="1"/>
    </row>
    <row r="20" spans="1:53" x14ac:dyDescent="0.2">
      <c r="U20" s="1"/>
      <c r="V20" s="1"/>
      <c r="W20" s="1"/>
      <c r="X20" s="1"/>
    </row>
    <row r="29" spans="1:53" x14ac:dyDescent="0.2">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row>
    <row r="30" spans="1:53" ht="22" x14ac:dyDescent="0.3">
      <c r="A30" s="19"/>
      <c r="B30" s="19"/>
      <c r="C30" s="62" t="s">
        <v>266</v>
      </c>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row>
    <row r="32" spans="1:53" ht="22" x14ac:dyDescent="0.3">
      <c r="C32" s="14" t="s">
        <v>267</v>
      </c>
    </row>
    <row r="34" spans="3:7" x14ac:dyDescent="0.2">
      <c r="C34" s="6" t="str">
        <f>'Transfer coefficients'!B6</f>
        <v>TC Manual Dismantling</v>
      </c>
      <c r="D34" s="15">
        <f>'Transfer coefficients'!C6</f>
        <v>0</v>
      </c>
      <c r="F34" s="6" t="str">
        <f>'Transfer coefficients'!B56</f>
        <v>TC Basic chemistry: Acid leaching -&gt; Vacuum filtration -&gt; Electrolysis</v>
      </c>
      <c r="G34" s="15">
        <f>'Transfer coefficients'!C56</f>
        <v>0</v>
      </c>
    </row>
    <row r="35" spans="3:7" x14ac:dyDescent="0.2">
      <c r="C35" s="9" t="str">
        <f>'Transfer coefficients'!B7</f>
        <v>Efficiency of deframing</v>
      </c>
      <c r="D35" s="10">
        <f>'Transfer coefficients'!C7</f>
        <v>1</v>
      </c>
      <c r="F35" s="9" t="str">
        <f>'Transfer coefficients'!B57</f>
        <v>Silver</v>
      </c>
      <c r="G35" s="10">
        <f>'Transfer coefficients'!C57</f>
        <v>0.95</v>
      </c>
    </row>
    <row r="36" spans="3:7" x14ac:dyDescent="0.2">
      <c r="C36" s="9">
        <f>'Transfer coefficients'!B8</f>
        <v>0</v>
      </c>
      <c r="D36" s="10">
        <f>'Transfer coefficients'!C8</f>
        <v>0</v>
      </c>
      <c r="F36" s="9" t="str">
        <f>'Transfer coefficients'!B58</f>
        <v>Silicon</v>
      </c>
      <c r="G36" s="10">
        <f>'Transfer coefficients'!C58</f>
        <v>0.95</v>
      </c>
    </row>
    <row r="37" spans="3:7" x14ac:dyDescent="0.2">
      <c r="C37" s="9">
        <f>'Transfer coefficients'!B9</f>
        <v>0</v>
      </c>
      <c r="D37" s="10">
        <f>'Transfer coefficients'!C9</f>
        <v>0</v>
      </c>
      <c r="F37" s="9" t="str">
        <f>'Transfer coefficients'!B59</f>
        <v>Copper</v>
      </c>
      <c r="G37" s="10">
        <f>'Transfer coefficients'!C59</f>
        <v>0.95</v>
      </c>
    </row>
    <row r="38" spans="3:7" x14ac:dyDescent="0.2">
      <c r="C38" s="11">
        <f>'Transfer coefficients'!B10</f>
        <v>0</v>
      </c>
      <c r="D38" s="12">
        <f>'Transfer coefficients'!C10</f>
        <v>0</v>
      </c>
      <c r="F38" s="9" t="str">
        <f>'Transfer coefficients'!B60</f>
        <v>Aluminum</v>
      </c>
      <c r="G38" s="10">
        <f>'Transfer coefficients'!C60</f>
        <v>0.5</v>
      </c>
    </row>
    <row r="39" spans="3:7" x14ac:dyDescent="0.2">
      <c r="F39" s="9" t="str">
        <f>'Transfer coefficients'!B63</f>
        <v>Silver</v>
      </c>
      <c r="G39" s="10">
        <f>'Transfer coefficients'!C63</f>
        <v>5.0000000000000044E-2</v>
      </c>
    </row>
    <row r="40" spans="3:7" x14ac:dyDescent="0.2">
      <c r="F40" s="9" t="str">
        <f>'Transfer coefficients'!B64</f>
        <v>Silicon</v>
      </c>
      <c r="G40" s="10">
        <f>'Transfer coefficients'!C64</f>
        <v>5.0000000000000044E-2</v>
      </c>
    </row>
    <row r="41" spans="3:7" x14ac:dyDescent="0.2">
      <c r="C41" s="6" t="str">
        <f>'Transfer coefficients'!B28</f>
        <v>TC Water jet</v>
      </c>
      <c r="D41" s="15">
        <f>'Transfer coefficients'!C28</f>
        <v>0</v>
      </c>
      <c r="F41" s="9" t="str">
        <f>'Transfer coefficients'!B65</f>
        <v>Copper</v>
      </c>
      <c r="G41" s="10">
        <f>'Transfer coefficients'!C65</f>
        <v>5.0000000000000044E-2</v>
      </c>
    </row>
    <row r="42" spans="3:7" x14ac:dyDescent="0.2">
      <c r="C42" s="9" t="str">
        <f>'Transfer coefficients'!B29</f>
        <v>Glass delamination success rate</v>
      </c>
      <c r="D42" s="10">
        <f>'Transfer coefficients'!C29</f>
        <v>1</v>
      </c>
      <c r="F42" s="11" t="str">
        <f>'Transfer coefficients'!B66</f>
        <v>Aluminum</v>
      </c>
      <c r="G42" s="12">
        <f>'Transfer coefficients'!C66</f>
        <v>0.5</v>
      </c>
    </row>
    <row r="43" spans="3:7" x14ac:dyDescent="0.2">
      <c r="C43" s="9" t="str">
        <f>'Transfer coefficients'!B30</f>
        <v>Encapsulant leftover on glass</v>
      </c>
      <c r="D43" s="10">
        <f>'Transfer coefficients'!C30</f>
        <v>0</v>
      </c>
    </row>
    <row r="44" spans="3:7" x14ac:dyDescent="0.2">
      <c r="C44" s="9" t="str">
        <f>'Transfer coefficients'!B31</f>
        <v>Encapsulant leftover on solar cells</v>
      </c>
      <c r="D44" s="10">
        <f>'Transfer coefficients'!C31</f>
        <v>0</v>
      </c>
    </row>
    <row r="45" spans="3:7" x14ac:dyDescent="0.2">
      <c r="C45" s="9" t="str">
        <f>'Transfer coefficients'!B32</f>
        <v>Encapsulant sublimation</v>
      </c>
      <c r="D45" s="10">
        <f>'Transfer coefficients'!C32</f>
        <v>1</v>
      </c>
    </row>
    <row r="46" spans="3:7" x14ac:dyDescent="0.2">
      <c r="C46" s="11" t="str">
        <f>'Transfer coefficients'!B33</f>
        <v>Copper tabs recovery</v>
      </c>
      <c r="D46" s="12">
        <f>'Transfer coefficients'!C33</f>
        <v>0</v>
      </c>
      <c r="F46" s="6" t="str">
        <f>'Transfer coefficients'!B51</f>
        <v>TC Glas: thermal post-treatment</v>
      </c>
      <c r="G46" s="15">
        <f>'Transfer coefficients'!C51</f>
        <v>0</v>
      </c>
    </row>
    <row r="47" spans="3:7" x14ac:dyDescent="0.2">
      <c r="F47" s="9" t="str">
        <f>'Transfer coefficients'!B52</f>
        <v>Glas cleaning efficiency</v>
      </c>
      <c r="G47" s="10">
        <f>'Transfer coefficients'!C52</f>
        <v>0.9</v>
      </c>
    </row>
    <row r="48" spans="3:7" x14ac:dyDescent="0.2">
      <c r="F48" s="9" t="str">
        <f>'Transfer coefficients'!B53</f>
        <v>Glas cleaning efficiency</v>
      </c>
      <c r="G48" s="10">
        <f>'Transfer coefficients'!C53</f>
        <v>0.1</v>
      </c>
    </row>
    <row r="49" spans="1:50" x14ac:dyDescent="0.2">
      <c r="C49" s="6" t="str">
        <f>'Transfer coefficients'!B38</f>
        <v>TC Incineration</v>
      </c>
      <c r="D49" s="15">
        <f>'Transfer coefficients'!C38</f>
        <v>0</v>
      </c>
      <c r="F49" s="9">
        <f>'Transfer coefficients'!B54</f>
        <v>0</v>
      </c>
      <c r="G49" s="10">
        <f>'Transfer coefficients'!C54</f>
        <v>0</v>
      </c>
    </row>
    <row r="50" spans="1:50" x14ac:dyDescent="0.2">
      <c r="C50" s="9" t="str">
        <f>'Transfer coefficients'!B39</f>
        <v>Incineration efficiency</v>
      </c>
      <c r="D50" s="10">
        <f>'Transfer coefficients'!C39</f>
        <v>1</v>
      </c>
      <c r="F50" s="11">
        <f>'Transfer coefficients'!B55</f>
        <v>0</v>
      </c>
      <c r="G50" s="12">
        <f>'Transfer coefficients'!C55</f>
        <v>0</v>
      </c>
    </row>
    <row r="51" spans="1:50" x14ac:dyDescent="0.2">
      <c r="C51" s="9" t="str">
        <f>'Transfer coefficients'!B40</f>
        <v>Incineration glass efficiency</v>
      </c>
      <c r="D51" s="10">
        <f>'Transfer coefficients'!C40</f>
        <v>0</v>
      </c>
    </row>
    <row r="52" spans="1:50" x14ac:dyDescent="0.2">
      <c r="C52" s="9" t="str">
        <f>'Transfer coefficients'!B41</f>
        <v>Incineration encapsulant loss</v>
      </c>
      <c r="D52" s="10">
        <f>'Transfer coefficients'!C41</f>
        <v>1</v>
      </c>
    </row>
    <row r="53" spans="1:50" x14ac:dyDescent="0.2">
      <c r="C53" s="9">
        <f>'Transfer coefficients'!B42</f>
        <v>0</v>
      </c>
      <c r="D53" s="10">
        <f>'Transfer coefficients'!C42</f>
        <v>0</v>
      </c>
    </row>
    <row r="54" spans="1:50" x14ac:dyDescent="0.2">
      <c r="C54" s="11">
        <f>'Transfer coefficients'!B43</f>
        <v>0</v>
      </c>
      <c r="D54" s="12">
        <f>'Transfer coefficients'!C43</f>
        <v>0</v>
      </c>
    </row>
    <row r="55" spans="1:50" x14ac:dyDescent="0.2">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row>
    <row r="57" spans="1:50" ht="22" x14ac:dyDescent="0.3">
      <c r="C57" s="14"/>
    </row>
    <row r="60" spans="1:50" ht="19" x14ac:dyDescent="0.25">
      <c r="C60" s="23" t="s">
        <v>307</v>
      </c>
      <c r="D60" s="22"/>
      <c r="E60" s="22"/>
      <c r="F60" s="22"/>
      <c r="G60" s="22"/>
      <c r="H60" s="22"/>
    </row>
    <row r="61" spans="1:50" x14ac:dyDescent="0.2">
      <c r="A61" s="240" t="s">
        <v>269</v>
      </c>
      <c r="P61" s="1" t="s">
        <v>308</v>
      </c>
    </row>
    <row r="62" spans="1:50" x14ac:dyDescent="0.2">
      <c r="A62" s="240"/>
      <c r="C62" s="46">
        <f>'BOM Standard solar panel'!B2</f>
        <v>10.76</v>
      </c>
      <c r="D62" s="20" t="str">
        <f>'BOM Standard solar panel'!C2</f>
        <v>Back Glass</v>
      </c>
      <c r="E62" s="20">
        <f>'BOM Standard solar panel'!D2</f>
        <v>1</v>
      </c>
      <c r="F62" s="20">
        <f>'BOM Standard solar panel'!E2</f>
        <v>17350.009999999998</v>
      </c>
      <c r="G62" s="20">
        <f>'BOM Standard solar panel'!F2</f>
        <v>17350.009999999998</v>
      </c>
      <c r="H62" s="20" t="str">
        <f>'BOM Standard solar panel'!G2</f>
        <v>Low-iron solar Glass containing Antimony</v>
      </c>
      <c r="I62" s="21">
        <f>'BOM Standard solar panel'!H2</f>
        <v>1</v>
      </c>
      <c r="N62" s="58" t="s">
        <v>202</v>
      </c>
      <c r="O62" s="36" t="s">
        <v>309</v>
      </c>
      <c r="P62" s="59" t="s">
        <v>204</v>
      </c>
      <c r="Q62" s="36" t="s">
        <v>205</v>
      </c>
      <c r="R62" s="36" t="s">
        <v>310</v>
      </c>
      <c r="S62" s="59" t="s">
        <v>208</v>
      </c>
      <c r="T62" s="59"/>
      <c r="U62" s="21"/>
    </row>
    <row r="63" spans="1:50" x14ac:dyDescent="0.2">
      <c r="A63" s="240"/>
      <c r="C63" s="9">
        <f>'BOM Standard solar panel'!B3</f>
        <v>0</v>
      </c>
      <c r="D63" t="str">
        <f>'BOM Standard solar panel'!C3</f>
        <v>Back Glass</v>
      </c>
      <c r="E63">
        <f>'BOM Standard solar panel'!D3</f>
        <v>0</v>
      </c>
      <c r="F63">
        <f>'BOM Standard solar panel'!E3</f>
        <v>0</v>
      </c>
      <c r="G63">
        <f>'BOM Standard solar panel'!F3</f>
        <v>0</v>
      </c>
      <c r="H63" t="str">
        <f>'BOM Standard solar panel'!G3</f>
        <v>Antimony</v>
      </c>
      <c r="I63" s="10">
        <f>'BOM Standard solar panel'!H3</f>
        <v>0</v>
      </c>
      <c r="N63" s="37" t="s">
        <v>210</v>
      </c>
      <c r="O63" s="255">
        <v>10.76</v>
      </c>
      <c r="P63" s="24" t="s">
        <v>210</v>
      </c>
      <c r="Q63" s="24">
        <v>1</v>
      </c>
      <c r="R63" s="24">
        <v>17350.009999999998</v>
      </c>
      <c r="S63" s="24" t="s">
        <v>214</v>
      </c>
      <c r="T63" s="25">
        <f>Q63*R63</f>
        <v>17350.009999999998</v>
      </c>
      <c r="U63" s="64" t="s">
        <v>311</v>
      </c>
    </row>
    <row r="64" spans="1:50" x14ac:dyDescent="0.2">
      <c r="A64" s="240"/>
      <c r="C64" s="9">
        <f>'BOM Standard solar panel'!B4</f>
        <v>11.54</v>
      </c>
      <c r="D64" t="str">
        <f>'BOM Standard solar panel'!C4</f>
        <v>Front Glass</v>
      </c>
      <c r="E64">
        <f>'BOM Standard solar panel'!D4</f>
        <v>1</v>
      </c>
      <c r="F64">
        <f>'BOM Standard solar panel'!E4</f>
        <v>17353.151999999998</v>
      </c>
      <c r="G64">
        <f>'BOM Standard solar panel'!F4</f>
        <v>17353.151999999998</v>
      </c>
      <c r="H64" t="str">
        <f>'BOM Standard solar panel'!G4</f>
        <v>Low-iron solar Glass containing Antimony</v>
      </c>
      <c r="I64" s="10">
        <f>'BOM Standard solar panel'!H4</f>
        <v>1</v>
      </c>
      <c r="N64" s="37"/>
      <c r="O64" s="256"/>
      <c r="P64" s="24"/>
      <c r="Q64" s="24"/>
      <c r="R64" s="24"/>
      <c r="S64" s="24"/>
      <c r="T64" s="25">
        <f t="shared" ref="T64:T80" si="8">Q64*R64</f>
        <v>0</v>
      </c>
      <c r="U64" s="64" t="s">
        <v>312</v>
      </c>
    </row>
    <row r="65" spans="1:21" x14ac:dyDescent="0.2">
      <c r="A65" s="240"/>
      <c r="C65" s="9">
        <f>'BOM Standard solar panel'!B5</f>
        <v>0</v>
      </c>
      <c r="D65" t="str">
        <f>'BOM Standard solar panel'!C5</f>
        <v>Front Glass</v>
      </c>
      <c r="E65">
        <f>'BOM Standard solar panel'!D5</f>
        <v>0</v>
      </c>
      <c r="F65">
        <f>'BOM Standard solar panel'!E5</f>
        <v>0</v>
      </c>
      <c r="G65">
        <f>'BOM Standard solar panel'!F5</f>
        <v>0</v>
      </c>
      <c r="H65" t="str">
        <f>'BOM Standard solar panel'!G5</f>
        <v>Antimony</v>
      </c>
      <c r="I65" s="10">
        <f>'BOM Standard solar panel'!H5</f>
        <v>0</v>
      </c>
      <c r="N65" s="37"/>
      <c r="O65" s="256"/>
      <c r="P65" s="24"/>
      <c r="Q65" s="24"/>
      <c r="R65" s="24"/>
      <c r="S65" s="24"/>
      <c r="T65" s="25">
        <f t="shared" si="8"/>
        <v>0</v>
      </c>
      <c r="U65" s="64" t="s">
        <v>313</v>
      </c>
    </row>
    <row r="66" spans="1:21" x14ac:dyDescent="0.2">
      <c r="A66" s="240"/>
      <c r="C66" s="9">
        <f>'BOM Standard solar panel'!B6</f>
        <v>0.95</v>
      </c>
      <c r="D66" t="str">
        <f>'BOM Standard solar panel'!C6</f>
        <v xml:space="preserve">BB Wire M Side One Piece </v>
      </c>
      <c r="E66">
        <f>'BOM Standard solar panel'!D6</f>
        <v>2</v>
      </c>
      <c r="F66">
        <f>'BOM Standard solar panel'!E6</f>
        <v>1.6739999999999999</v>
      </c>
      <c r="G66">
        <f>'BOM Standard solar panel'!F6</f>
        <v>3.1621859999999997</v>
      </c>
      <c r="H66" t="str">
        <f>'BOM Standard solar panel'!G6</f>
        <v>Copper</v>
      </c>
      <c r="I66" s="10">
        <f>'BOM Standard solar panel'!H6</f>
        <v>0.94450000000000001</v>
      </c>
      <c r="N66" s="37"/>
      <c r="O66" s="256"/>
      <c r="P66" s="24"/>
      <c r="Q66" s="24"/>
      <c r="R66" s="24"/>
      <c r="S66" s="24"/>
      <c r="T66" s="25">
        <f t="shared" si="8"/>
        <v>0</v>
      </c>
      <c r="U66" s="64" t="s">
        <v>314</v>
      </c>
    </row>
    <row r="67" spans="1:21" x14ac:dyDescent="0.2">
      <c r="A67" s="240"/>
      <c r="C67" s="9">
        <f>'BOM Standard solar panel'!B7</f>
        <v>0</v>
      </c>
      <c r="D67" t="str">
        <f>'BOM Standard solar panel'!C7</f>
        <v xml:space="preserve">BB Wire M Side One Piece </v>
      </c>
      <c r="E67">
        <f>'BOM Standard solar panel'!D7</f>
        <v>0</v>
      </c>
      <c r="F67">
        <f>'BOM Standard solar panel'!E7</f>
        <v>0</v>
      </c>
      <c r="G67">
        <f>'BOM Standard solar panel'!F7</f>
        <v>0.179118</v>
      </c>
      <c r="H67" t="str">
        <f>'BOM Standard solar panel'!G7</f>
        <v>Tin</v>
      </c>
      <c r="I67" s="10">
        <f>'BOM Standard solar panel'!H7</f>
        <v>5.3499999999999999E-2</v>
      </c>
      <c r="N67" s="37"/>
      <c r="O67" s="256"/>
      <c r="P67" s="24"/>
      <c r="Q67" s="24"/>
      <c r="R67" s="24"/>
      <c r="S67" s="24"/>
      <c r="T67" s="25">
        <f t="shared" si="8"/>
        <v>0</v>
      </c>
      <c r="U67" s="64" t="s">
        <v>315</v>
      </c>
    </row>
    <row r="68" spans="1:21" x14ac:dyDescent="0.2">
      <c r="A68" s="240"/>
      <c r="C68" s="9">
        <f>'BOM Standard solar panel'!B8</f>
        <v>0</v>
      </c>
      <c r="D68" t="str">
        <f>'BOM Standard solar panel'!C8</f>
        <v xml:space="preserve">BB Wire M Side One Piece </v>
      </c>
      <c r="E68">
        <f>'BOM Standard solar panel'!D8</f>
        <v>0</v>
      </c>
      <c r="F68">
        <f>'BOM Standard solar panel'!E8</f>
        <v>0</v>
      </c>
      <c r="G68">
        <f>'BOM Standard solar panel'!F8</f>
        <v>6.6959999999999997E-3</v>
      </c>
      <c r="H68" t="str">
        <f>'BOM Standard solar panel'!G8</f>
        <v>Silver</v>
      </c>
      <c r="I68" s="10">
        <f>'BOM Standard solar panel'!H8</f>
        <v>2E-3</v>
      </c>
      <c r="N68" s="37"/>
      <c r="O68" s="256"/>
      <c r="P68" s="24"/>
      <c r="Q68" s="24"/>
      <c r="R68" s="24"/>
      <c r="S68" s="24"/>
      <c r="T68" s="25">
        <f t="shared" si="8"/>
        <v>0</v>
      </c>
      <c r="U68" s="64" t="s">
        <v>316</v>
      </c>
    </row>
    <row r="69" spans="1:21" x14ac:dyDescent="0.2">
      <c r="A69" s="240"/>
      <c r="C69" s="9">
        <f>'BOM Standard solar panel'!B9</f>
        <v>0</v>
      </c>
      <c r="D69" t="str">
        <f>'BOM Standard solar panel'!C9</f>
        <v xml:space="preserve">BB Wire M Side One Piece </v>
      </c>
      <c r="E69">
        <f>'BOM Standard solar panel'!D9</f>
        <v>0</v>
      </c>
      <c r="F69">
        <f>'BOM Standard solar panel'!E9</f>
        <v>0</v>
      </c>
      <c r="G69">
        <f>'BOM Standard solar panel'!F9</f>
        <v>0</v>
      </c>
      <c r="H69" t="str">
        <f>'BOM Standard solar panel'!G9</f>
        <v>Lead</v>
      </c>
      <c r="I69" s="10">
        <f>'BOM Standard solar panel'!H9</f>
        <v>0</v>
      </c>
      <c r="N69" s="37"/>
      <c r="O69" s="256"/>
      <c r="P69" s="24"/>
      <c r="Q69" s="24"/>
      <c r="R69" s="24"/>
      <c r="S69" s="24"/>
      <c r="T69" s="25">
        <f t="shared" si="8"/>
        <v>0</v>
      </c>
      <c r="U69" s="64" t="s">
        <v>317</v>
      </c>
    </row>
    <row r="70" spans="1:21" x14ac:dyDescent="0.2">
      <c r="A70" s="240"/>
      <c r="C70" s="9">
        <f>'BOM Standard solar panel'!B10</f>
        <v>0</v>
      </c>
      <c r="D70" t="str">
        <f>'BOM Standard solar panel'!C10</f>
        <v xml:space="preserve">BB Wire M Mid One Piece </v>
      </c>
      <c r="E70">
        <f>'BOM Standard solar panel'!D10</f>
        <v>2</v>
      </c>
      <c r="F70">
        <f>'BOM Standard solar panel'!E10</f>
        <v>3.4420000000000002</v>
      </c>
      <c r="G70">
        <f>'BOM Standard solar panel'!F10</f>
        <v>6.501938</v>
      </c>
      <c r="H70" t="str">
        <f>'BOM Standard solar panel'!G10</f>
        <v>Copper</v>
      </c>
      <c r="I70" s="10">
        <f>'BOM Standard solar panel'!H10</f>
        <v>0.94450000000000001</v>
      </c>
      <c r="N70" s="37"/>
      <c r="O70" s="256"/>
      <c r="P70" s="24"/>
      <c r="Q70" s="24"/>
      <c r="R70" s="24"/>
      <c r="S70" s="24"/>
      <c r="T70" s="25">
        <f t="shared" si="8"/>
        <v>0</v>
      </c>
      <c r="U70" s="64" t="s">
        <v>318</v>
      </c>
    </row>
    <row r="71" spans="1:21" x14ac:dyDescent="0.2">
      <c r="A71" s="240"/>
      <c r="C71" s="9">
        <f>'BOM Standard solar panel'!B11</f>
        <v>0</v>
      </c>
      <c r="D71" t="str">
        <f>'BOM Standard solar panel'!C11</f>
        <v xml:space="preserve">BB Wire M Mid One Piece </v>
      </c>
      <c r="E71">
        <f>'BOM Standard solar panel'!D11</f>
        <v>0</v>
      </c>
      <c r="F71">
        <f>'BOM Standard solar panel'!E11</f>
        <v>0</v>
      </c>
      <c r="G71">
        <f>'BOM Standard solar panel'!F11</f>
        <v>0.36829400000000001</v>
      </c>
      <c r="H71" t="str">
        <f>'BOM Standard solar panel'!G11</f>
        <v>Tin</v>
      </c>
      <c r="I71" s="10">
        <f>'BOM Standard solar panel'!H11</f>
        <v>5.3499999999999999E-2</v>
      </c>
      <c r="N71" s="37"/>
      <c r="O71" s="257"/>
      <c r="P71" s="24"/>
      <c r="Q71" s="24"/>
      <c r="R71" s="24"/>
      <c r="S71" s="24"/>
      <c r="T71" s="25">
        <f t="shared" si="8"/>
        <v>0</v>
      </c>
      <c r="U71" s="64" t="s">
        <v>319</v>
      </c>
    </row>
    <row r="72" spans="1:21" x14ac:dyDescent="0.2">
      <c r="A72" s="240"/>
      <c r="C72" s="9">
        <f>'BOM Standard solar panel'!B12</f>
        <v>0</v>
      </c>
      <c r="D72" t="str">
        <f>'BOM Standard solar panel'!C12</f>
        <v xml:space="preserve">BB Wire M Mid One Piece </v>
      </c>
      <c r="E72">
        <f>'BOM Standard solar panel'!D12</f>
        <v>0</v>
      </c>
      <c r="F72">
        <f>'BOM Standard solar panel'!E12</f>
        <v>0</v>
      </c>
      <c r="G72">
        <f>'BOM Standard solar panel'!F12</f>
        <v>1.3768000000000001E-2</v>
      </c>
      <c r="H72" t="str">
        <f>'BOM Standard solar panel'!G12</f>
        <v>Silver</v>
      </c>
      <c r="I72" s="10">
        <f>'BOM Standard solar panel'!H12</f>
        <v>2E-3</v>
      </c>
      <c r="N72" s="37" t="s">
        <v>213</v>
      </c>
      <c r="O72" s="258">
        <v>11.54</v>
      </c>
      <c r="P72" s="24" t="s">
        <v>213</v>
      </c>
      <c r="Q72" s="24">
        <v>1</v>
      </c>
      <c r="R72" s="24">
        <v>17353.151999999998</v>
      </c>
      <c r="S72" s="24" t="s">
        <v>214</v>
      </c>
      <c r="T72" s="25">
        <f t="shared" si="8"/>
        <v>17353.151999999998</v>
      </c>
      <c r="U72" s="64" t="s">
        <v>311</v>
      </c>
    </row>
    <row r="73" spans="1:21" x14ac:dyDescent="0.2">
      <c r="A73" s="240"/>
      <c r="C73" s="9">
        <f>'BOM Standard solar panel'!B13</f>
        <v>0</v>
      </c>
      <c r="D73" t="str">
        <f>'BOM Standard solar panel'!C13</f>
        <v xml:space="preserve">BB Wire M Mid One Piece </v>
      </c>
      <c r="E73">
        <f>'BOM Standard solar panel'!D13</f>
        <v>0</v>
      </c>
      <c r="F73">
        <f>'BOM Standard solar panel'!E13</f>
        <v>0</v>
      </c>
      <c r="G73">
        <f>'BOM Standard solar panel'!F13</f>
        <v>0</v>
      </c>
      <c r="H73" t="str">
        <f>'BOM Standard solar panel'!G13</f>
        <v>Lead</v>
      </c>
      <c r="I73" s="10">
        <f>'BOM Standard solar panel'!H13</f>
        <v>0</v>
      </c>
      <c r="N73" s="38"/>
      <c r="O73" s="259"/>
      <c r="P73" s="24"/>
      <c r="Q73" s="24"/>
      <c r="R73" s="24"/>
      <c r="S73" s="25"/>
      <c r="T73" s="25">
        <f t="shared" si="8"/>
        <v>0</v>
      </c>
      <c r="U73" s="64" t="s">
        <v>312</v>
      </c>
    </row>
    <row r="74" spans="1:21" x14ac:dyDescent="0.2">
      <c r="A74" s="240"/>
      <c r="C74" s="9">
        <f>'BOM Standard solar panel'!B14</f>
        <v>0</v>
      </c>
      <c r="D74" t="str">
        <f>'BOM Standard solar panel'!C14</f>
        <v xml:space="preserve">Wire BB </v>
      </c>
      <c r="E74">
        <f>'BOM Standard solar panel'!D14</f>
        <v>384</v>
      </c>
      <c r="F74">
        <f>'BOM Standard solar panel'!E14</f>
        <v>0.09</v>
      </c>
      <c r="G74">
        <f>'BOM Standard solar panel'!F14</f>
        <v>32.641919999999999</v>
      </c>
      <c r="H74" t="str">
        <f>'BOM Standard solar panel'!G14</f>
        <v>Copper</v>
      </c>
      <c r="I74" s="10">
        <f>'BOM Standard solar panel'!H14</f>
        <v>0.94450000000000001</v>
      </c>
      <c r="N74" s="38"/>
      <c r="O74" s="259"/>
      <c r="P74" s="24"/>
      <c r="Q74" s="24"/>
      <c r="R74" s="24"/>
      <c r="S74" s="25"/>
      <c r="T74" s="25">
        <f t="shared" si="8"/>
        <v>0</v>
      </c>
      <c r="U74" s="64" t="s">
        <v>313</v>
      </c>
    </row>
    <row r="75" spans="1:21" x14ac:dyDescent="0.2">
      <c r="A75" s="240"/>
      <c r="C75" s="9">
        <f>'BOM Standard solar panel'!B15</f>
        <v>0</v>
      </c>
      <c r="D75" t="str">
        <f>'BOM Standard solar panel'!C15</f>
        <v xml:space="preserve">Wire BB </v>
      </c>
      <c r="E75">
        <f>'BOM Standard solar panel'!D15</f>
        <v>0</v>
      </c>
      <c r="F75">
        <f>'BOM Standard solar panel'!E15</f>
        <v>0</v>
      </c>
      <c r="G75">
        <f>'BOM Standard solar panel'!F15</f>
        <v>1.8489600000000002</v>
      </c>
      <c r="H75" t="str">
        <f>'BOM Standard solar panel'!G15</f>
        <v>Tin</v>
      </c>
      <c r="I75" s="10">
        <f>'BOM Standard solar panel'!H15</f>
        <v>5.3499999999999999E-2</v>
      </c>
      <c r="N75" s="38"/>
      <c r="O75" s="259"/>
      <c r="P75" s="24"/>
      <c r="Q75" s="24"/>
      <c r="R75" s="24"/>
      <c r="S75" s="25"/>
      <c r="T75" s="25">
        <f t="shared" si="8"/>
        <v>0</v>
      </c>
      <c r="U75" s="64" t="s">
        <v>314</v>
      </c>
    </row>
    <row r="76" spans="1:21" x14ac:dyDescent="0.2">
      <c r="A76" s="240"/>
      <c r="C76" s="9">
        <f>'BOM Standard solar panel'!B16</f>
        <v>0</v>
      </c>
      <c r="D76" t="str">
        <f>'BOM Standard solar panel'!C16</f>
        <v xml:space="preserve">Wire BB </v>
      </c>
      <c r="E76">
        <f>'BOM Standard solar panel'!D16</f>
        <v>0</v>
      </c>
      <c r="F76">
        <f>'BOM Standard solar panel'!E16</f>
        <v>0</v>
      </c>
      <c r="G76">
        <f>'BOM Standard solar panel'!F16</f>
        <v>6.9120000000000001E-2</v>
      </c>
      <c r="H76" t="str">
        <f>'BOM Standard solar panel'!G16</f>
        <v>Silver</v>
      </c>
      <c r="I76" s="10">
        <f>'BOM Standard solar panel'!H16</f>
        <v>2E-3</v>
      </c>
      <c r="N76" s="38"/>
      <c r="O76" s="259"/>
      <c r="P76" s="24"/>
      <c r="Q76" s="24"/>
      <c r="R76" s="24"/>
      <c r="S76" s="25"/>
      <c r="T76" s="25">
        <f t="shared" si="8"/>
        <v>0</v>
      </c>
      <c r="U76" s="64" t="s">
        <v>315</v>
      </c>
    </row>
    <row r="77" spans="1:21" x14ac:dyDescent="0.2">
      <c r="A77" s="240"/>
      <c r="C77" s="9">
        <f>'BOM Standard solar panel'!B17</f>
        <v>0</v>
      </c>
      <c r="D77" t="str">
        <f>'BOM Standard solar panel'!C17</f>
        <v xml:space="preserve">Wire BB </v>
      </c>
      <c r="E77">
        <f>'BOM Standard solar panel'!D17</f>
        <v>0</v>
      </c>
      <c r="F77">
        <f>'BOM Standard solar panel'!E17</f>
        <v>0</v>
      </c>
      <c r="G77">
        <f>'BOM Standard solar panel'!F17</f>
        <v>0</v>
      </c>
      <c r="H77" t="str">
        <f>'BOM Standard solar panel'!G17</f>
        <v>Lead</v>
      </c>
      <c r="I77" s="10">
        <f>'BOM Standard solar panel'!H17</f>
        <v>0</v>
      </c>
      <c r="N77" s="38"/>
      <c r="O77" s="259"/>
      <c r="P77" s="24"/>
      <c r="Q77" s="24"/>
      <c r="R77" s="24"/>
      <c r="S77" s="25"/>
      <c r="T77" s="25">
        <f t="shared" si="8"/>
        <v>0</v>
      </c>
      <c r="U77" s="64" t="s">
        <v>316</v>
      </c>
    </row>
    <row r="78" spans="1:21" x14ac:dyDescent="0.2">
      <c r="A78" s="240"/>
      <c r="C78" s="9">
        <f>'BOM Standard solar panel'!B18</f>
        <v>0</v>
      </c>
      <c r="D78" t="str">
        <f>'BOM Standard solar panel'!C18</f>
        <v xml:space="preserve">BB Wire 2 Cells </v>
      </c>
      <c r="E78">
        <f>'BOM Standard solar panel'!D18</f>
        <v>6</v>
      </c>
      <c r="F78">
        <f>'BOM Standard solar panel'!E18</f>
        <v>3.1110000000000002</v>
      </c>
      <c r="G78">
        <f>'BOM Standard solar panel'!F18</f>
        <v>17.630037000000002</v>
      </c>
      <c r="H78" t="str">
        <f>'BOM Standard solar panel'!G18</f>
        <v>Copper</v>
      </c>
      <c r="I78" s="10">
        <f>'BOM Standard solar panel'!H18</f>
        <v>0.94450000000000001</v>
      </c>
      <c r="N78" s="38"/>
      <c r="O78" s="259"/>
      <c r="P78" s="24"/>
      <c r="Q78" s="24"/>
      <c r="R78" s="24"/>
      <c r="S78" s="25"/>
      <c r="T78" s="25">
        <f t="shared" si="8"/>
        <v>0</v>
      </c>
      <c r="U78" s="64" t="s">
        <v>317</v>
      </c>
    </row>
    <row r="79" spans="1:21" x14ac:dyDescent="0.2">
      <c r="A79" s="240"/>
      <c r="C79" s="9">
        <f>'BOM Standard solar panel'!B19</f>
        <v>0</v>
      </c>
      <c r="D79" t="str">
        <f>'BOM Standard solar panel'!C19</f>
        <v xml:space="preserve">BB Wire 2 Cells </v>
      </c>
      <c r="E79">
        <f>'BOM Standard solar panel'!D19</f>
        <v>0</v>
      </c>
      <c r="F79">
        <f>'BOM Standard solar panel'!E19</f>
        <v>0</v>
      </c>
      <c r="G79">
        <f>'BOM Standard solar panel'!F19</f>
        <v>0.99863100000000005</v>
      </c>
      <c r="H79" t="str">
        <f>'BOM Standard solar panel'!G19</f>
        <v>Tin</v>
      </c>
      <c r="I79" s="10">
        <f>'BOM Standard solar panel'!H19</f>
        <v>5.3499999999999999E-2</v>
      </c>
      <c r="N79" s="38"/>
      <c r="O79" s="259"/>
      <c r="P79" s="24"/>
      <c r="Q79" s="24"/>
      <c r="R79" s="24"/>
      <c r="S79" s="25"/>
      <c r="T79" s="25">
        <f t="shared" si="8"/>
        <v>0</v>
      </c>
      <c r="U79" s="64" t="s">
        <v>318</v>
      </c>
    </row>
    <row r="80" spans="1:21" x14ac:dyDescent="0.2">
      <c r="A80" s="240"/>
      <c r="C80" s="9">
        <f>'BOM Standard solar panel'!B20</f>
        <v>0</v>
      </c>
      <c r="D80" t="str">
        <f>'BOM Standard solar panel'!C20</f>
        <v xml:space="preserve">BB Wire 2 Cells </v>
      </c>
      <c r="E80">
        <f>'BOM Standard solar panel'!D20</f>
        <v>0</v>
      </c>
      <c r="F80">
        <f>'BOM Standard solar panel'!E20</f>
        <v>0</v>
      </c>
      <c r="G80">
        <f>'BOM Standard solar panel'!F20</f>
        <v>3.7332000000000004E-2</v>
      </c>
      <c r="H80" t="str">
        <f>'BOM Standard solar panel'!G20</f>
        <v>Silver</v>
      </c>
      <c r="I80" s="10">
        <f>'BOM Standard solar panel'!H20</f>
        <v>2E-3</v>
      </c>
      <c r="N80" s="38"/>
      <c r="O80" s="260"/>
      <c r="P80" s="24"/>
      <c r="Q80" s="24"/>
      <c r="R80" s="24"/>
      <c r="S80" s="25"/>
      <c r="T80" s="25">
        <f t="shared" si="8"/>
        <v>0</v>
      </c>
      <c r="U80" s="64" t="s">
        <v>319</v>
      </c>
    </row>
    <row r="81" spans="1:21" x14ac:dyDescent="0.2">
      <c r="A81" s="240"/>
      <c r="C81" s="9">
        <f>'BOM Standard solar panel'!B21</f>
        <v>0</v>
      </c>
      <c r="D81" t="str">
        <f>'BOM Standard solar panel'!C21</f>
        <v xml:space="preserve">BB Wire 2 Cells </v>
      </c>
      <c r="E81">
        <f>'BOM Standard solar panel'!D21</f>
        <v>0</v>
      </c>
      <c r="F81">
        <f>'BOM Standard solar panel'!E21</f>
        <v>0</v>
      </c>
      <c r="G81">
        <f>'BOM Standard solar panel'!F21</f>
        <v>0</v>
      </c>
      <c r="H81" t="str">
        <f>'BOM Standard solar panel'!G21</f>
        <v>Lead</v>
      </c>
      <c r="I81" s="10">
        <f>'BOM Standard solar panel'!H21</f>
        <v>0</v>
      </c>
      <c r="N81" s="56" t="s">
        <v>215</v>
      </c>
      <c r="O81" s="211">
        <v>0.95</v>
      </c>
      <c r="P81" s="24" t="s">
        <v>216</v>
      </c>
      <c r="Q81" s="24">
        <v>2</v>
      </c>
      <c r="R81" s="24">
        <v>1.6739999999999999</v>
      </c>
      <c r="S81" s="27" t="s">
        <v>320</v>
      </c>
      <c r="T81" s="28">
        <f>SUM(Q81*R81/2)</f>
        <v>1.6739999999999999</v>
      </c>
      <c r="U81" s="65" t="s">
        <v>135</v>
      </c>
    </row>
    <row r="82" spans="1:21" x14ac:dyDescent="0.2">
      <c r="A82" s="240"/>
      <c r="C82" s="9">
        <f>'BOM Standard solar panel'!B22</f>
        <v>3.38</v>
      </c>
      <c r="D82" t="str">
        <f>'BOM Standard solar panel'!C22</f>
        <v>Cell wire (tin-plated copper)</v>
      </c>
      <c r="E82">
        <f>'BOM Standard solar panel'!D22</f>
        <v>1728</v>
      </c>
      <c r="F82">
        <f>'BOM Standard solar panel'!E22</f>
        <v>0.17199999999999999</v>
      </c>
      <c r="G82">
        <f>'BOM Standard solar panel'!F22</f>
        <v>280.72051199999993</v>
      </c>
      <c r="H82" t="str">
        <f>'BOM Standard solar panel'!G22</f>
        <v>Copper</v>
      </c>
      <c r="I82" s="10">
        <f>'BOM Standard solar panel'!H22</f>
        <v>0.94450000000000001</v>
      </c>
      <c r="N82" s="56"/>
      <c r="O82" s="216"/>
      <c r="P82" s="24"/>
      <c r="Q82" s="24"/>
      <c r="R82" s="24"/>
      <c r="T82" s="29">
        <f>SUM(Q81*R81/2)</f>
        <v>1.6739999999999999</v>
      </c>
      <c r="U82" s="65" t="s">
        <v>46</v>
      </c>
    </row>
    <row r="83" spans="1:21" x14ac:dyDescent="0.2">
      <c r="A83" s="240"/>
      <c r="C83" s="9">
        <f>'BOM Standard solar panel'!B23</f>
        <v>0</v>
      </c>
      <c r="D83" t="str">
        <f>'BOM Standard solar panel'!C23</f>
        <v>Cell wire (tin-plated copper)</v>
      </c>
      <c r="E83">
        <f>'BOM Standard solar panel'!D23</f>
        <v>0</v>
      </c>
      <c r="F83">
        <f>'BOM Standard solar panel'!E23</f>
        <v>0</v>
      </c>
      <c r="G83">
        <f>'BOM Standard solar panel'!F23</f>
        <v>15.901055999999997</v>
      </c>
      <c r="H83" t="str">
        <f>'BOM Standard solar panel'!G23</f>
        <v>Tin</v>
      </c>
      <c r="I83" s="10">
        <f>'BOM Standard solar panel'!H23</f>
        <v>5.3499999999999999E-2</v>
      </c>
      <c r="N83" s="56"/>
      <c r="O83" s="216"/>
      <c r="P83" s="24" t="s">
        <v>217</v>
      </c>
      <c r="Q83" s="24">
        <v>2</v>
      </c>
      <c r="R83" s="24">
        <v>3.4420000000000002</v>
      </c>
      <c r="S83" s="27" t="s">
        <v>320</v>
      </c>
      <c r="T83" s="28">
        <f>SUM(Q83*R83/2)</f>
        <v>3.4420000000000002</v>
      </c>
      <c r="U83" s="65" t="s">
        <v>135</v>
      </c>
    </row>
    <row r="84" spans="1:21" x14ac:dyDescent="0.2">
      <c r="A84" s="240"/>
      <c r="C84" s="9">
        <f>'BOM Standard solar panel'!B24</f>
        <v>0</v>
      </c>
      <c r="D84" t="str">
        <f>'BOM Standard solar panel'!C24</f>
        <v>Cell wire (tin-plated copper)</v>
      </c>
      <c r="E84">
        <f>'BOM Standard solar panel'!D24</f>
        <v>0</v>
      </c>
      <c r="F84">
        <f>'BOM Standard solar panel'!E24</f>
        <v>0</v>
      </c>
      <c r="G84">
        <f>'BOM Standard solar panel'!F24</f>
        <v>0.59443199999999996</v>
      </c>
      <c r="H84" t="str">
        <f>'BOM Standard solar panel'!G24</f>
        <v>Silver</v>
      </c>
      <c r="I84" s="10">
        <f>'BOM Standard solar panel'!H24</f>
        <v>2E-3</v>
      </c>
      <c r="N84" s="56"/>
      <c r="O84" s="216"/>
      <c r="P84" s="24"/>
      <c r="Q84" s="24"/>
      <c r="R84" s="24"/>
      <c r="T84" s="29">
        <f>SUM(Q83*R83/2)</f>
        <v>3.4420000000000002</v>
      </c>
      <c r="U84" s="65" t="s">
        <v>46</v>
      </c>
    </row>
    <row r="85" spans="1:21" x14ac:dyDescent="0.2">
      <c r="A85" s="240"/>
      <c r="C85" s="9">
        <f>'BOM Standard solar panel'!B25</f>
        <v>0</v>
      </c>
      <c r="D85" t="str">
        <f>'BOM Standard solar panel'!C25</f>
        <v>Cell wire (tin-plated copper)</v>
      </c>
      <c r="E85">
        <f>'BOM Standard solar panel'!D25</f>
        <v>0</v>
      </c>
      <c r="F85">
        <f>'BOM Standard solar panel'!E25</f>
        <v>0</v>
      </c>
      <c r="G85">
        <f>'BOM Standard solar panel'!F25</f>
        <v>0</v>
      </c>
      <c r="H85" t="str">
        <f>'BOM Standard solar panel'!G25</f>
        <v>Lead</v>
      </c>
      <c r="I85" s="10">
        <f>'BOM Standard solar panel'!H25</f>
        <v>0</v>
      </c>
      <c r="N85" s="56"/>
      <c r="O85" s="216"/>
      <c r="P85" s="24" t="s">
        <v>218</v>
      </c>
      <c r="Q85" s="24">
        <v>384</v>
      </c>
      <c r="R85" s="24">
        <v>0.09</v>
      </c>
      <c r="S85" s="27" t="s">
        <v>320</v>
      </c>
      <c r="T85" s="28">
        <f>SUM(Q85*R85/2)</f>
        <v>17.28</v>
      </c>
      <c r="U85" s="65" t="s">
        <v>135</v>
      </c>
    </row>
    <row r="86" spans="1:21" x14ac:dyDescent="0.2">
      <c r="A86" s="240"/>
      <c r="C86" s="9">
        <f>'BOM Standard solar panel'!B26</f>
        <v>17.399999999999999</v>
      </c>
      <c r="D86" t="str">
        <f>'BOM Standard solar panel'!C26</f>
        <v>Half-Cut Cell</v>
      </c>
      <c r="E86">
        <f>'BOM Standard solar panel'!D26</f>
        <v>120</v>
      </c>
      <c r="F86">
        <f>'BOM Standard solar panel'!E26</f>
        <v>13.5</v>
      </c>
      <c r="G86">
        <f>'BOM Standard solar panel'!F26</f>
        <v>1620</v>
      </c>
      <c r="H86" t="str">
        <f>'BOM Standard solar panel'!G26</f>
        <v>Silicon</v>
      </c>
      <c r="I86" s="10">
        <f>'BOM Standard solar panel'!H26</f>
        <v>1</v>
      </c>
      <c r="N86" s="56"/>
      <c r="O86" s="216"/>
      <c r="P86" s="24"/>
      <c r="Q86" s="24"/>
      <c r="R86" s="24"/>
      <c r="T86" s="29">
        <f>SUM(Q85*R85/2)</f>
        <v>17.28</v>
      </c>
      <c r="U86" s="65" t="s">
        <v>46</v>
      </c>
    </row>
    <row r="87" spans="1:21" x14ac:dyDescent="0.2">
      <c r="A87" s="240"/>
      <c r="C87" s="9">
        <f>'BOM Standard solar panel'!B27</f>
        <v>0</v>
      </c>
      <c r="D87" t="str">
        <f>'BOM Standard solar panel'!C27</f>
        <v>Cell mettalisation</v>
      </c>
      <c r="E87">
        <f>'BOM Standard solar panel'!D27</f>
        <v>120</v>
      </c>
      <c r="F87">
        <f>'BOM Standard solar panel'!E27</f>
        <v>0.04</v>
      </c>
      <c r="G87">
        <f>'BOM Standard solar panel'!F27</f>
        <v>4.8</v>
      </c>
      <c r="H87" t="str">
        <f>'BOM Standard solar panel'!G27</f>
        <v>Silver</v>
      </c>
      <c r="I87" s="10">
        <f>'BOM Standard solar panel'!H27</f>
        <v>1</v>
      </c>
      <c r="N87" s="56"/>
      <c r="O87" s="216"/>
      <c r="P87" s="24" t="s">
        <v>219</v>
      </c>
      <c r="Q87" s="24">
        <v>6</v>
      </c>
      <c r="R87" s="24">
        <v>3.1110000000000002</v>
      </c>
      <c r="S87" s="27" t="s">
        <v>320</v>
      </c>
      <c r="T87" s="28">
        <f>SUM(Q87*R87/2)</f>
        <v>9.3330000000000002</v>
      </c>
      <c r="U87" s="65" t="s">
        <v>135</v>
      </c>
    </row>
    <row r="88" spans="1:21" x14ac:dyDescent="0.2">
      <c r="A88" s="240"/>
      <c r="C88" s="9">
        <f>'BOM Standard solar panel'!B28</f>
        <v>0</v>
      </c>
      <c r="D88" t="str">
        <f>'BOM Standard solar panel'!C28</f>
        <v>Cell Al passivation layer</v>
      </c>
      <c r="E88">
        <f>'BOM Standard solar panel'!D28</f>
        <v>120</v>
      </c>
      <c r="F88">
        <f>'BOM Standard solar panel'!E28</f>
        <v>0.4</v>
      </c>
      <c r="G88">
        <f>'BOM Standard solar panel'!F28</f>
        <v>48</v>
      </c>
      <c r="H88" t="str">
        <f>'BOM Standard solar panel'!G28</f>
        <v>Aluminum</v>
      </c>
      <c r="I88" s="10">
        <f>'BOM Standard solar panel'!H28</f>
        <v>1</v>
      </c>
      <c r="N88" s="56"/>
      <c r="O88" s="216"/>
      <c r="P88" s="25"/>
      <c r="Q88" s="24"/>
      <c r="R88" s="24"/>
      <c r="T88" s="29">
        <f>SUM(Q87*R87/2)</f>
        <v>9.3330000000000002</v>
      </c>
      <c r="U88" s="65" t="s">
        <v>46</v>
      </c>
    </row>
    <row r="89" spans="1:21" x14ac:dyDescent="0.2">
      <c r="A89" s="240"/>
      <c r="C89" s="9">
        <f>'BOM Standard solar panel'!B29</f>
        <v>9.8000000000000007</v>
      </c>
      <c r="D89" t="str">
        <f>'BOM Standard solar panel'!C29</f>
        <v>Long Frame</v>
      </c>
      <c r="E89">
        <f>'BOM Standard solar panel'!D29</f>
        <v>2</v>
      </c>
      <c r="F89">
        <f>'BOM Standard solar panel'!E29</f>
        <v>586.94000000000005</v>
      </c>
      <c r="G89">
        <f>'BOM Standard solar panel'!F29</f>
        <v>1173.8800000000001</v>
      </c>
      <c r="H89" t="str">
        <f>'BOM Standard solar panel'!G29</f>
        <v>Aluminum</v>
      </c>
      <c r="I89" s="10">
        <f>'BOM Standard solar panel'!H29</f>
        <v>1</v>
      </c>
      <c r="N89" s="56" t="s">
        <v>220</v>
      </c>
      <c r="O89" s="30">
        <v>3.38</v>
      </c>
      <c r="P89" t="s">
        <v>221</v>
      </c>
      <c r="Q89" s="24">
        <v>1728</v>
      </c>
      <c r="R89" s="24">
        <v>0.17199999999999999</v>
      </c>
      <c r="S89" s="27" t="s">
        <v>320</v>
      </c>
      <c r="T89" s="28">
        <f>SUM(Q89*R89/2)</f>
        <v>148.60799999999998</v>
      </c>
      <c r="U89" s="65" t="s">
        <v>135</v>
      </c>
    </row>
    <row r="90" spans="1:21" x14ac:dyDescent="0.2">
      <c r="A90" s="240"/>
      <c r="C90" s="9">
        <f>'BOM Standard solar panel'!B30</f>
        <v>0</v>
      </c>
      <c r="D90" t="str">
        <f>'BOM Standard solar panel'!C30</f>
        <v>Short Frame</v>
      </c>
      <c r="E90">
        <f>'BOM Standard solar panel'!D30</f>
        <v>2</v>
      </c>
      <c r="F90">
        <f>'BOM Standard solar panel'!E30</f>
        <v>343.91</v>
      </c>
      <c r="G90">
        <f>'BOM Standard solar panel'!F30</f>
        <v>687.82</v>
      </c>
      <c r="H90" t="str">
        <f>'BOM Standard solar panel'!G30</f>
        <v>Aluminum</v>
      </c>
      <c r="I90" s="10">
        <f>'BOM Standard solar panel'!H30</f>
        <v>1</v>
      </c>
      <c r="N90" s="56"/>
      <c r="O90" s="31"/>
      <c r="Q90" s="24"/>
      <c r="R90" s="24"/>
      <c r="T90" s="29">
        <f>SUM(Q89*R89/2)</f>
        <v>148.60799999999998</v>
      </c>
      <c r="U90" s="65" t="s">
        <v>46</v>
      </c>
    </row>
    <row r="91" spans="1:21" x14ac:dyDescent="0.2">
      <c r="A91" s="240"/>
      <c r="C91" s="9">
        <f>'BOM Standard solar panel'!B31</f>
        <v>0</v>
      </c>
      <c r="D91" t="str">
        <f>'BOM Standard solar panel'!C31</f>
        <v>Silicone Glue</v>
      </c>
      <c r="E91">
        <f>'BOM Standard solar panel'!D31</f>
        <v>1</v>
      </c>
      <c r="F91">
        <f>'BOM Standard solar panel'!E31</f>
        <v>66</v>
      </c>
      <c r="G91">
        <f>'BOM Standard solar panel'!F31</f>
        <v>66</v>
      </c>
      <c r="H91" t="str">
        <f>'BOM Standard solar panel'!G31</f>
        <v>Silione Glue (estimate)</v>
      </c>
      <c r="I91" s="10">
        <f>'BOM Standard solar panel'!H31</f>
        <v>1</v>
      </c>
      <c r="N91" s="56" t="s">
        <v>222</v>
      </c>
      <c r="O91" s="211">
        <v>17.399999999999999</v>
      </c>
      <c r="P91" s="24" t="s">
        <v>223</v>
      </c>
      <c r="Q91" s="24">
        <v>120</v>
      </c>
      <c r="R91" s="24">
        <v>22.027000000000001</v>
      </c>
      <c r="S91" s="24" t="s">
        <v>321</v>
      </c>
      <c r="T91" s="25">
        <f>Q91*R91</f>
        <v>2643.2400000000002</v>
      </c>
      <c r="U91" s="39" t="s">
        <v>321</v>
      </c>
    </row>
    <row r="92" spans="1:21" x14ac:dyDescent="0.2">
      <c r="A92" s="240"/>
      <c r="C92" s="9">
        <f>'BOM Standard solar panel'!B32</f>
        <v>0.97</v>
      </c>
      <c r="D92" t="str">
        <f>'BOM Standard solar panel'!C32</f>
        <v>Encapsulation</v>
      </c>
      <c r="E92">
        <f>'BOM Standard solar panel'!D32</f>
        <v>1</v>
      </c>
      <c r="F92">
        <f>'BOM Standard solar panel'!E32</f>
        <v>100</v>
      </c>
      <c r="G92">
        <f>'BOM Standard solar panel'!F32</f>
        <v>100</v>
      </c>
      <c r="H92" t="str">
        <f>'BOM Standard solar panel'!G32</f>
        <v>Ethyl Vinyl Acetate (EVA)</v>
      </c>
      <c r="I92" s="10">
        <f>'BOM Standard solar panel'!H32</f>
        <v>1</v>
      </c>
      <c r="N92" s="56"/>
      <c r="O92" s="216"/>
      <c r="P92" s="24" t="s">
        <v>223</v>
      </c>
      <c r="Q92" s="24">
        <v>1</v>
      </c>
      <c r="R92" s="24">
        <v>810</v>
      </c>
      <c r="S92" s="24" t="s">
        <v>322</v>
      </c>
      <c r="T92" s="25">
        <f t="shared" ref="T92:T108" si="9">Q92*R92</f>
        <v>810</v>
      </c>
      <c r="U92" s="39" t="s">
        <v>322</v>
      </c>
    </row>
    <row r="93" spans="1:21" x14ac:dyDescent="0.2">
      <c r="A93" s="240"/>
      <c r="C93" s="9">
        <f>'BOM Standard solar panel'!B33</f>
        <v>0</v>
      </c>
      <c r="D93" t="str">
        <f>'BOM Standard solar panel'!C33</f>
        <v>Encapsulation</v>
      </c>
      <c r="E93">
        <f>'BOM Standard solar panel'!D33</f>
        <v>0</v>
      </c>
      <c r="F93">
        <f>'BOM Standard solar panel'!E33</f>
        <v>0</v>
      </c>
      <c r="G93">
        <f>'BOM Standard solar panel'!F33</f>
        <v>0</v>
      </c>
      <c r="H93" t="str">
        <f>'BOM Standard solar panel'!G33</f>
        <v>unknown</v>
      </c>
      <c r="I93" s="10">
        <f>'BOM Standard solar panel'!H33</f>
        <v>1</v>
      </c>
      <c r="N93" s="56"/>
      <c r="O93" s="213"/>
      <c r="P93" s="24" t="s">
        <v>323</v>
      </c>
      <c r="Q93" s="32"/>
      <c r="R93" s="32"/>
      <c r="S93" s="24" t="s">
        <v>38</v>
      </c>
      <c r="T93" s="25">
        <f t="shared" si="9"/>
        <v>0</v>
      </c>
      <c r="U93" s="39" t="s">
        <v>38</v>
      </c>
    </row>
    <row r="94" spans="1:21" x14ac:dyDescent="0.2">
      <c r="A94" s="240"/>
      <c r="C94" s="9">
        <f>'BOM Standard solar panel'!B34</f>
        <v>0</v>
      </c>
      <c r="D94" t="str">
        <f>'BOM Standard solar panel'!C34</f>
        <v>Encapsulation</v>
      </c>
      <c r="E94">
        <f>'BOM Standard solar panel'!D34</f>
        <v>0</v>
      </c>
      <c r="F94">
        <f>'BOM Standard solar panel'!E34</f>
        <v>0</v>
      </c>
      <c r="G94">
        <f>'BOM Standard solar panel'!F34</f>
        <v>0</v>
      </c>
      <c r="H94" t="str">
        <f>'BOM Standard solar panel'!G34</f>
        <v>unknown</v>
      </c>
      <c r="I94" s="10">
        <f>'BOM Standard solar panel'!H34</f>
        <v>1</v>
      </c>
      <c r="N94" s="56" t="s">
        <v>226</v>
      </c>
      <c r="O94" s="212">
        <v>9.8000000000000007</v>
      </c>
      <c r="P94" s="24" t="s">
        <v>227</v>
      </c>
      <c r="Q94" s="24">
        <v>2</v>
      </c>
      <c r="R94" s="24">
        <v>586.94000000000005</v>
      </c>
      <c r="S94" s="24" t="s">
        <v>197</v>
      </c>
      <c r="T94" s="25">
        <f t="shared" si="9"/>
        <v>1173.8800000000001</v>
      </c>
      <c r="U94" s="39" t="s">
        <v>197</v>
      </c>
    </row>
    <row r="95" spans="1:21" x14ac:dyDescent="0.2">
      <c r="A95" s="240"/>
      <c r="C95" s="9">
        <f>'BOM Standard solar panel'!B35</f>
        <v>3.4</v>
      </c>
      <c r="D95" t="str">
        <f>'BOM Standard solar panel'!C35</f>
        <v>Right Cable Core</v>
      </c>
      <c r="E95">
        <f>'BOM Standard solar panel'!D35</f>
        <v>1</v>
      </c>
      <c r="F95">
        <f>'BOM Standard solar panel'!E35</f>
        <v>36</v>
      </c>
      <c r="G95">
        <f>'BOM Standard solar panel'!F35</f>
        <v>36</v>
      </c>
      <c r="H95" t="str">
        <f>'BOM Standard solar panel'!G35</f>
        <v>Copper</v>
      </c>
      <c r="I95" s="10">
        <f>'BOM Standard solar panel'!H35</f>
        <v>1</v>
      </c>
      <c r="N95" s="56"/>
      <c r="O95" s="261"/>
      <c r="P95" s="24" t="s">
        <v>228</v>
      </c>
      <c r="Q95" s="24">
        <v>2</v>
      </c>
      <c r="R95" s="24">
        <v>343.90600000000001</v>
      </c>
      <c r="S95" s="24" t="s">
        <v>197</v>
      </c>
      <c r="T95" s="25">
        <f t="shared" si="9"/>
        <v>687.81200000000001</v>
      </c>
      <c r="U95" s="39" t="s">
        <v>197</v>
      </c>
    </row>
    <row r="96" spans="1:21" x14ac:dyDescent="0.2">
      <c r="A96" s="240"/>
      <c r="C96" s="9">
        <f>'BOM Standard solar panel'!B36</f>
        <v>0</v>
      </c>
      <c r="D96" t="str">
        <f>'BOM Standard solar panel'!C36</f>
        <v>Left Cable Core</v>
      </c>
      <c r="E96">
        <f>'BOM Standard solar panel'!D36</f>
        <v>1</v>
      </c>
      <c r="F96">
        <f>'BOM Standard solar panel'!E36</f>
        <v>36</v>
      </c>
      <c r="G96">
        <f>'BOM Standard solar panel'!F36</f>
        <v>36</v>
      </c>
      <c r="H96" t="str">
        <f>'BOM Standard solar panel'!G36</f>
        <v>Copper</v>
      </c>
      <c r="I96" s="10">
        <f>'BOM Standard solar panel'!H36</f>
        <v>1</v>
      </c>
      <c r="N96" s="66" t="s">
        <v>231</v>
      </c>
      <c r="O96" s="33"/>
      <c r="P96" s="34" t="s">
        <v>324</v>
      </c>
      <c r="Q96" s="33"/>
      <c r="R96" s="33"/>
      <c r="S96" s="35" t="s">
        <v>325</v>
      </c>
      <c r="T96" s="25">
        <f t="shared" si="9"/>
        <v>0</v>
      </c>
      <c r="U96" s="40" t="s">
        <v>325</v>
      </c>
    </row>
    <row r="97" spans="1:32" x14ac:dyDescent="0.2">
      <c r="A97" s="240"/>
      <c r="C97" s="9">
        <f>'BOM Standard solar panel'!B37</f>
        <v>0</v>
      </c>
      <c r="D97" t="str">
        <f>'BOM Standard solar panel'!C37</f>
        <v>Right Cable Insulation</v>
      </c>
      <c r="E97">
        <f>'BOM Standard solar panel'!D37</f>
        <v>1</v>
      </c>
      <c r="F97">
        <f>'BOM Standard solar panel'!E37</f>
        <v>22.5</v>
      </c>
      <c r="G97">
        <f>'BOM Standard solar panel'!F37</f>
        <v>22.5</v>
      </c>
      <c r="H97" t="str">
        <f>'BOM Standard solar panel'!G37</f>
        <v>Polyethylene</v>
      </c>
      <c r="I97" s="10">
        <f>'BOM Standard solar panel'!H37</f>
        <v>1</v>
      </c>
      <c r="N97" s="56" t="s">
        <v>238</v>
      </c>
      <c r="O97" s="24">
        <v>3.4</v>
      </c>
      <c r="P97" s="24" t="s">
        <v>239</v>
      </c>
      <c r="Q97" s="24">
        <v>1</v>
      </c>
      <c r="R97" s="24">
        <v>50.561</v>
      </c>
      <c r="S97" s="24" t="s">
        <v>46</v>
      </c>
      <c r="T97" s="25">
        <f t="shared" si="9"/>
        <v>50.561</v>
      </c>
      <c r="U97" s="39" t="s">
        <v>46</v>
      </c>
    </row>
    <row r="98" spans="1:32" x14ac:dyDescent="0.2">
      <c r="A98" s="240"/>
      <c r="C98" s="9">
        <f>'BOM Standard solar panel'!B38</f>
        <v>0</v>
      </c>
      <c r="D98" t="str">
        <f>'BOM Standard solar panel'!C38</f>
        <v>Left Cable Insulation</v>
      </c>
      <c r="E98">
        <f>'BOM Standard solar panel'!D38</f>
        <v>1</v>
      </c>
      <c r="F98">
        <f>'BOM Standard solar panel'!E38</f>
        <v>22.5</v>
      </c>
      <c r="G98">
        <f>'BOM Standard solar panel'!F38</f>
        <v>22.5</v>
      </c>
      <c r="H98" t="str">
        <f>'BOM Standard solar panel'!G38</f>
        <v>Polyethylene</v>
      </c>
      <c r="I98" s="10">
        <f>'BOM Standard solar panel'!H38</f>
        <v>1</v>
      </c>
      <c r="N98" s="56"/>
      <c r="O98" s="24"/>
      <c r="P98" s="24" t="s">
        <v>240</v>
      </c>
      <c r="Q98" s="24">
        <v>1</v>
      </c>
      <c r="R98" s="24">
        <v>50.561</v>
      </c>
      <c r="S98" s="24" t="s">
        <v>46</v>
      </c>
      <c r="T98" s="25">
        <f t="shared" si="9"/>
        <v>50.561</v>
      </c>
      <c r="U98" s="39" t="s">
        <v>46</v>
      </c>
    </row>
    <row r="99" spans="1:32" x14ac:dyDescent="0.2">
      <c r="A99" s="240"/>
      <c r="C99" s="9">
        <f>'BOM Standard solar panel'!B39</f>
        <v>0</v>
      </c>
      <c r="D99" t="str">
        <f>'BOM Standard solar panel'!C39</f>
        <v>Left Box</v>
      </c>
      <c r="E99">
        <f>'BOM Standard solar panel'!D39</f>
        <v>1</v>
      </c>
      <c r="F99">
        <f>'BOM Standard solar panel'!E39</f>
        <v>7.75</v>
      </c>
      <c r="G99">
        <f>'BOM Standard solar panel'!F39</f>
        <v>7.75</v>
      </c>
      <c r="H99" t="str">
        <f>'BOM Standard solar panel'!G39</f>
        <v>Polypropylene</v>
      </c>
      <c r="I99" s="10">
        <f>'BOM Standard solar panel'!H39</f>
        <v>1</v>
      </c>
      <c r="N99" s="56"/>
      <c r="O99" s="24"/>
      <c r="P99" s="24" t="s">
        <v>241</v>
      </c>
      <c r="Q99" s="32"/>
      <c r="R99" s="32"/>
      <c r="S99" s="24" t="s">
        <v>242</v>
      </c>
      <c r="T99" s="25">
        <f t="shared" si="9"/>
        <v>0</v>
      </c>
      <c r="U99" s="39" t="s">
        <v>242</v>
      </c>
    </row>
    <row r="100" spans="1:32" x14ac:dyDescent="0.2">
      <c r="A100" s="240"/>
      <c r="C100" s="9">
        <f>'BOM Standard solar panel'!B40</f>
        <v>0</v>
      </c>
      <c r="D100" t="str">
        <f>'BOM Standard solar panel'!C40</f>
        <v>Left Lid</v>
      </c>
      <c r="E100">
        <f>'BOM Standard solar panel'!D40</f>
        <v>1</v>
      </c>
      <c r="F100">
        <f>'BOM Standard solar panel'!E40</f>
        <v>2.09</v>
      </c>
      <c r="G100">
        <f>'BOM Standard solar panel'!F40</f>
        <v>2.09</v>
      </c>
      <c r="H100" t="str">
        <f>'BOM Standard solar panel'!G40</f>
        <v>Polypropylene</v>
      </c>
      <c r="I100" s="10">
        <f>'BOM Standard solar panel'!H40</f>
        <v>1</v>
      </c>
      <c r="N100" s="56"/>
      <c r="O100" s="24"/>
      <c r="P100" s="24" t="s">
        <v>243</v>
      </c>
      <c r="Q100" s="32"/>
      <c r="R100" s="32"/>
      <c r="S100" s="24" t="s">
        <v>242</v>
      </c>
      <c r="T100" s="25">
        <f t="shared" si="9"/>
        <v>0</v>
      </c>
      <c r="U100" s="39" t="s">
        <v>242</v>
      </c>
    </row>
    <row r="101" spans="1:32" x14ac:dyDescent="0.2">
      <c r="A101" s="240"/>
      <c r="C101" s="9">
        <f>'BOM Standard solar panel'!B41</f>
        <v>0</v>
      </c>
      <c r="D101" t="str">
        <f>'BOM Standard solar panel'!C41</f>
        <v>MC4_female</v>
      </c>
      <c r="E101">
        <f>'BOM Standard solar panel'!D41</f>
        <v>1</v>
      </c>
      <c r="F101">
        <f>'BOM Standard solar panel'!E41</f>
        <v>9.6999999999999993</v>
      </c>
      <c r="G101">
        <f>'BOM Standard solar panel'!F41</f>
        <v>9.6999999999999993</v>
      </c>
      <c r="H101" t="str">
        <f>'BOM Standard solar panel'!G41</f>
        <v>Polypropylene</v>
      </c>
      <c r="I101" s="10">
        <f>'BOM Standard solar panel'!H41</f>
        <v>1</v>
      </c>
      <c r="N101" s="56"/>
      <c r="O101" s="24"/>
      <c r="P101" s="24" t="s">
        <v>244</v>
      </c>
      <c r="Q101" s="24">
        <v>1</v>
      </c>
      <c r="R101" s="24">
        <v>7.7469999999999999</v>
      </c>
      <c r="S101" s="24" t="s">
        <v>245</v>
      </c>
      <c r="T101" s="25">
        <f t="shared" si="9"/>
        <v>7.7469999999999999</v>
      </c>
      <c r="U101" s="39" t="s">
        <v>245</v>
      </c>
    </row>
    <row r="102" spans="1:32" x14ac:dyDescent="0.2">
      <c r="A102" s="240"/>
      <c r="C102" s="9">
        <f>'BOM Standard solar panel'!B42</f>
        <v>0</v>
      </c>
      <c r="D102" t="str">
        <f>'BOM Standard solar panel'!C42</f>
        <v>MC4_male</v>
      </c>
      <c r="E102">
        <f>'BOM Standard solar panel'!D42</f>
        <v>1</v>
      </c>
      <c r="F102">
        <f>'BOM Standard solar panel'!E42</f>
        <v>9.0299999999999994</v>
      </c>
      <c r="G102">
        <f>'BOM Standard solar panel'!F42</f>
        <v>9.0299999999999994</v>
      </c>
      <c r="H102" t="str">
        <f>'BOM Standard solar panel'!G42</f>
        <v>Polypropylene</v>
      </c>
      <c r="I102" s="10">
        <f>'BOM Standard solar panel'!H42</f>
        <v>1</v>
      </c>
      <c r="N102" s="56"/>
      <c r="O102" s="24"/>
      <c r="P102" s="24" t="s">
        <v>246</v>
      </c>
      <c r="Q102" s="24">
        <v>1</v>
      </c>
      <c r="R102" s="24">
        <v>2.085</v>
      </c>
      <c r="S102" s="24" t="s">
        <v>245</v>
      </c>
      <c r="T102" s="25">
        <f t="shared" si="9"/>
        <v>2.085</v>
      </c>
      <c r="U102" s="39" t="s">
        <v>245</v>
      </c>
    </row>
    <row r="103" spans="1:32" x14ac:dyDescent="0.2">
      <c r="A103" s="240"/>
      <c r="C103" s="9">
        <f>'BOM Standard solar panel'!B43</f>
        <v>0</v>
      </c>
      <c r="D103" t="str">
        <f>'BOM Standard solar panel'!C43</f>
        <v>Middle Box</v>
      </c>
      <c r="E103">
        <f>'BOM Standard solar panel'!D43</f>
        <v>1</v>
      </c>
      <c r="F103">
        <f>'BOM Standard solar panel'!E43</f>
        <v>7.75</v>
      </c>
      <c r="G103">
        <f>'BOM Standard solar panel'!F43</f>
        <v>7.75</v>
      </c>
      <c r="H103" t="str">
        <f>'BOM Standard solar panel'!G43</f>
        <v>Polypropylene</v>
      </c>
      <c r="I103" s="10">
        <f>'BOM Standard solar panel'!H43</f>
        <v>1</v>
      </c>
      <c r="N103" s="56"/>
      <c r="O103" s="24"/>
      <c r="P103" s="24" t="s">
        <v>247</v>
      </c>
      <c r="Q103" s="24">
        <v>1</v>
      </c>
      <c r="R103" s="24">
        <v>9.6989999999999998</v>
      </c>
      <c r="S103" s="24" t="s">
        <v>245</v>
      </c>
      <c r="T103" s="25">
        <f t="shared" si="9"/>
        <v>9.6989999999999998</v>
      </c>
      <c r="U103" s="39" t="s">
        <v>245</v>
      </c>
    </row>
    <row r="104" spans="1:32" x14ac:dyDescent="0.2">
      <c r="A104" s="240"/>
      <c r="C104" s="9">
        <f>'BOM Standard solar panel'!B44</f>
        <v>0</v>
      </c>
      <c r="D104" t="str">
        <f>'BOM Standard solar panel'!C44</f>
        <v>Middle Lid</v>
      </c>
      <c r="E104">
        <f>'BOM Standard solar panel'!D44</f>
        <v>1</v>
      </c>
      <c r="F104">
        <f>'BOM Standard solar panel'!E44</f>
        <v>2.09</v>
      </c>
      <c r="G104">
        <f>'BOM Standard solar panel'!F44</f>
        <v>2.09</v>
      </c>
      <c r="H104" t="str">
        <f>'BOM Standard solar panel'!G44</f>
        <v>Polypropylene</v>
      </c>
      <c r="I104" s="10">
        <f>'BOM Standard solar panel'!H44</f>
        <v>1</v>
      </c>
      <c r="N104" s="56"/>
      <c r="O104" s="24"/>
      <c r="P104" s="24" t="s">
        <v>248</v>
      </c>
      <c r="Q104" s="24">
        <v>1</v>
      </c>
      <c r="R104" s="24">
        <v>9.0299999999999994</v>
      </c>
      <c r="S104" s="24" t="s">
        <v>245</v>
      </c>
      <c r="T104" s="25">
        <f t="shared" si="9"/>
        <v>9.0299999999999994</v>
      </c>
      <c r="U104" s="39" t="s">
        <v>245</v>
      </c>
    </row>
    <row r="105" spans="1:32" x14ac:dyDescent="0.2">
      <c r="A105" s="240"/>
      <c r="C105" s="9">
        <f>'BOM Standard solar panel'!B45</f>
        <v>0</v>
      </c>
      <c r="D105" t="str">
        <f>'BOM Standard solar panel'!C45</f>
        <v>Right Box</v>
      </c>
      <c r="E105">
        <f>'BOM Standard solar panel'!D45</f>
        <v>1</v>
      </c>
      <c r="F105">
        <f>'BOM Standard solar panel'!E45</f>
        <v>7.75</v>
      </c>
      <c r="G105">
        <f>'BOM Standard solar panel'!F45</f>
        <v>7.75</v>
      </c>
      <c r="H105" t="str">
        <f>'BOM Standard solar panel'!G45</f>
        <v>Polypropylene</v>
      </c>
      <c r="I105" s="10">
        <f>'BOM Standard solar panel'!H45</f>
        <v>1</v>
      </c>
      <c r="N105" s="56"/>
      <c r="O105" s="24"/>
      <c r="P105" s="24" t="s">
        <v>249</v>
      </c>
      <c r="Q105" s="24">
        <v>1</v>
      </c>
      <c r="R105" s="24">
        <v>7.7469999999999999</v>
      </c>
      <c r="S105" s="24" t="s">
        <v>245</v>
      </c>
      <c r="T105" s="25">
        <f t="shared" si="9"/>
        <v>7.7469999999999999</v>
      </c>
      <c r="U105" s="39" t="s">
        <v>245</v>
      </c>
    </row>
    <row r="106" spans="1:32" x14ac:dyDescent="0.2">
      <c r="A106" s="240"/>
      <c r="C106" s="9">
        <f>'BOM Standard solar panel'!B46</f>
        <v>0</v>
      </c>
      <c r="D106" t="str">
        <f>'BOM Standard solar panel'!C46</f>
        <v>Right Lid</v>
      </c>
      <c r="E106">
        <f>'BOM Standard solar panel'!D46</f>
        <v>1</v>
      </c>
      <c r="F106">
        <f>'BOM Standard solar panel'!E46</f>
        <v>2.09</v>
      </c>
      <c r="G106">
        <f>'BOM Standard solar panel'!F46</f>
        <v>2.09</v>
      </c>
      <c r="H106" t="str">
        <f>'BOM Standard solar panel'!G46</f>
        <v>Polypropylene</v>
      </c>
      <c r="I106" s="10">
        <f>'BOM Standard solar panel'!H46</f>
        <v>1</v>
      </c>
      <c r="N106" s="56"/>
      <c r="O106" s="24"/>
      <c r="P106" s="24" t="s">
        <v>250</v>
      </c>
      <c r="Q106" s="24">
        <v>1</v>
      </c>
      <c r="R106" s="24">
        <v>2.085</v>
      </c>
      <c r="S106" s="24" t="s">
        <v>245</v>
      </c>
      <c r="T106" s="25">
        <f t="shared" si="9"/>
        <v>2.085</v>
      </c>
      <c r="U106" s="39" t="s">
        <v>245</v>
      </c>
    </row>
    <row r="107" spans="1:32" x14ac:dyDescent="0.2">
      <c r="A107" s="240"/>
      <c r="C107" s="9">
        <f>'BOM Standard solar panel'!B47</f>
        <v>0</v>
      </c>
      <c r="D107" t="str">
        <f>'BOM Standard solar panel'!C47</f>
        <v>Silicone Glue</v>
      </c>
      <c r="E107">
        <f>'BOM Standard solar panel'!D47</f>
        <v>1</v>
      </c>
      <c r="F107">
        <f>'BOM Standard solar panel'!E47</f>
        <v>24</v>
      </c>
      <c r="G107">
        <f>'BOM Standard solar panel'!F47</f>
        <v>24</v>
      </c>
      <c r="H107" t="str">
        <f>'BOM Standard solar panel'!G47</f>
        <v>Silicone Glue (estimate)</v>
      </c>
      <c r="I107" s="10">
        <f>'BOM Standard solar panel'!H47</f>
        <v>1</v>
      </c>
      <c r="N107" s="56"/>
      <c r="O107" s="24"/>
      <c r="P107" s="24" t="s">
        <v>251</v>
      </c>
      <c r="Q107" s="24">
        <v>1</v>
      </c>
      <c r="R107" s="24">
        <v>7.7469999999999999</v>
      </c>
      <c r="S107" s="24" t="s">
        <v>245</v>
      </c>
      <c r="T107" s="25">
        <f t="shared" si="9"/>
        <v>7.7469999999999999</v>
      </c>
      <c r="U107" s="39" t="s">
        <v>245</v>
      </c>
    </row>
    <row r="108" spans="1:32" x14ac:dyDescent="0.2">
      <c r="A108" s="240"/>
      <c r="C108" s="9">
        <f>'BOM Standard solar panel'!B48</f>
        <v>0</v>
      </c>
      <c r="D108">
        <f>'BOM Standard solar panel'!C48</f>
        <v>0</v>
      </c>
      <c r="E108">
        <f>'BOM Standard solar panel'!D48</f>
        <v>0</v>
      </c>
      <c r="F108">
        <f>'BOM Standard solar panel'!E48</f>
        <v>36002.542999999983</v>
      </c>
      <c r="G108">
        <f>'BOM Standard solar panel'!F48</f>
        <v>38953.585999999988</v>
      </c>
      <c r="H108">
        <f>'BOM Standard solar panel'!G48</f>
        <v>0</v>
      </c>
      <c r="I108" s="10">
        <f>'BOM Standard solar panel'!H48</f>
        <v>0</v>
      </c>
      <c r="N108" s="56"/>
      <c r="O108" s="24"/>
      <c r="P108" s="24" t="s">
        <v>252</v>
      </c>
      <c r="Q108" s="24">
        <v>1</v>
      </c>
      <c r="R108" s="24">
        <v>2.085</v>
      </c>
      <c r="S108" s="24" t="s">
        <v>245</v>
      </c>
      <c r="T108" s="25">
        <f t="shared" si="9"/>
        <v>2.085</v>
      </c>
      <c r="U108" s="39" t="s">
        <v>245</v>
      </c>
    </row>
    <row r="109" spans="1:32" x14ac:dyDescent="0.2">
      <c r="A109" s="240"/>
      <c r="C109" s="11">
        <f>'BOM Standard solar panel'!B49</f>
        <v>0</v>
      </c>
      <c r="D109" s="2">
        <f>'BOM Standard solar panel'!C49</f>
        <v>0</v>
      </c>
      <c r="E109" s="2">
        <f>'BOM Standard solar panel'!D49</f>
        <v>0</v>
      </c>
      <c r="F109" s="2">
        <f>'BOM Standard solar panel'!E49</f>
        <v>0</v>
      </c>
      <c r="G109" s="2">
        <f>'BOM Standard solar panel'!F49</f>
        <v>0</v>
      </c>
      <c r="H109" s="2">
        <f>'BOM Standard solar panel'!G49</f>
        <v>0</v>
      </c>
      <c r="I109" s="12">
        <f>'BOM Standard solar panel'!H49</f>
        <v>0</v>
      </c>
      <c r="N109" s="61" t="s">
        <v>326</v>
      </c>
      <c r="O109" s="2"/>
      <c r="P109" s="2" t="s">
        <v>327</v>
      </c>
      <c r="Q109" s="2"/>
      <c r="R109" s="2">
        <f>SUM(R63:R108)</f>
        <v>36623.871000000006</v>
      </c>
      <c r="S109" s="2"/>
      <c r="T109" s="41">
        <f>SUM(T63:T108)</f>
        <v>40528.114999999998</v>
      </c>
      <c r="U109" s="12"/>
    </row>
    <row r="110" spans="1:32" x14ac:dyDescent="0.2">
      <c r="A110" s="240"/>
    </row>
    <row r="111" spans="1:32" x14ac:dyDescent="0.2">
      <c r="A111" s="238" t="s">
        <v>270</v>
      </c>
      <c r="P111" s="43" t="s">
        <v>272</v>
      </c>
      <c r="Q111" s="20"/>
      <c r="R111" s="20"/>
      <c r="S111" s="21"/>
      <c r="W111" s="43" t="s">
        <v>273</v>
      </c>
      <c r="X111" s="20"/>
      <c r="Y111" s="44"/>
      <c r="Z111" s="21"/>
      <c r="AC111" s="1" t="s">
        <v>274</v>
      </c>
    </row>
    <row r="112" spans="1:32" x14ac:dyDescent="0.2">
      <c r="A112" s="238"/>
      <c r="P112" s="43" t="s">
        <v>202</v>
      </c>
      <c r="Q112" s="44" t="s">
        <v>204</v>
      </c>
      <c r="R112" s="44" t="s">
        <v>208</v>
      </c>
      <c r="S112" s="54" t="s">
        <v>310</v>
      </c>
      <c r="W112" s="43" t="s">
        <v>202</v>
      </c>
      <c r="X112" s="44" t="s">
        <v>204</v>
      </c>
      <c r="Y112" s="44" t="s">
        <v>208</v>
      </c>
      <c r="Z112" s="54" t="s">
        <v>310</v>
      </c>
      <c r="AC112" s="43" t="s">
        <v>202</v>
      </c>
      <c r="AD112" s="44" t="s">
        <v>204</v>
      </c>
      <c r="AE112" s="44" t="s">
        <v>208</v>
      </c>
      <c r="AF112" s="54" t="s">
        <v>310</v>
      </c>
    </row>
    <row r="113" spans="1:32" x14ac:dyDescent="0.2">
      <c r="A113" s="238"/>
      <c r="P113" s="42">
        <f>$C$63</f>
        <v>0</v>
      </c>
      <c r="Q113">
        <f>E63</f>
        <v>0</v>
      </c>
      <c r="R113" t="str">
        <f>H63</f>
        <v>Antimony</v>
      </c>
      <c r="S113" s="10">
        <f>D35*I63</f>
        <v>0</v>
      </c>
      <c r="W113" s="9">
        <f>C97</f>
        <v>0</v>
      </c>
      <c r="X113">
        <f t="shared" ref="X113:X124" si="10">E97</f>
        <v>1</v>
      </c>
      <c r="Y113">
        <f t="shared" ref="Y113:Y124" si="11">J97</f>
        <v>0</v>
      </c>
      <c r="Z113" s="10">
        <f t="shared" ref="Z113:Z124" si="12">$D$35 *I97</f>
        <v>1</v>
      </c>
      <c r="AC113" s="9">
        <f>C94</f>
        <v>0</v>
      </c>
      <c r="AD113" s="24">
        <f>E94</f>
        <v>0</v>
      </c>
      <c r="AE113" s="24">
        <f>J94</f>
        <v>0</v>
      </c>
      <c r="AF113" s="10">
        <f>$D$35*I94</f>
        <v>1</v>
      </c>
    </row>
    <row r="114" spans="1:32" x14ac:dyDescent="0.2">
      <c r="A114" s="238"/>
      <c r="P114" s="42">
        <f>$C$72</f>
        <v>0</v>
      </c>
      <c r="Q114">
        <f>E72</f>
        <v>0</v>
      </c>
      <c r="R114" t="str">
        <f>H72</f>
        <v>Silver</v>
      </c>
      <c r="S114" s="10">
        <f>D35*I72</f>
        <v>2E-3</v>
      </c>
      <c r="W114" s="9"/>
      <c r="X114">
        <f t="shared" si="10"/>
        <v>1</v>
      </c>
      <c r="Y114">
        <f t="shared" si="11"/>
        <v>0</v>
      </c>
      <c r="Z114" s="10">
        <f t="shared" si="12"/>
        <v>1</v>
      </c>
      <c r="AC114" s="11"/>
      <c r="AD114" s="45">
        <f>E95</f>
        <v>1</v>
      </c>
      <c r="AE114" s="45">
        <f>J95</f>
        <v>0</v>
      </c>
      <c r="AF114" s="12">
        <f>$D$35*I95</f>
        <v>1</v>
      </c>
    </row>
    <row r="115" spans="1:32" x14ac:dyDescent="0.2">
      <c r="A115" s="238"/>
      <c r="P115" s="9">
        <f>$C$81</f>
        <v>0</v>
      </c>
      <c r="Q115">
        <f t="shared" ref="Q115:Q127" si="13">E81</f>
        <v>0</v>
      </c>
      <c r="R115">
        <f t="shared" ref="R115:R127" si="14">J81</f>
        <v>0</v>
      </c>
      <c r="S115" s="10">
        <f t="shared" ref="S115:S127" si="15">$D$35 *I81</f>
        <v>0</v>
      </c>
      <c r="W115" s="9"/>
      <c r="X115">
        <f t="shared" si="10"/>
        <v>1</v>
      </c>
      <c r="Y115">
        <f t="shared" si="11"/>
        <v>0</v>
      </c>
      <c r="Z115" s="10">
        <f t="shared" si="12"/>
        <v>1</v>
      </c>
    </row>
    <row r="116" spans="1:32" x14ac:dyDescent="0.2">
      <c r="A116" s="238"/>
      <c r="P116" s="9">
        <f t="shared" ref="P116:P122" si="16">$C$81</f>
        <v>0</v>
      </c>
      <c r="Q116">
        <f t="shared" si="13"/>
        <v>1728</v>
      </c>
      <c r="R116">
        <f t="shared" si="14"/>
        <v>0</v>
      </c>
      <c r="S116" s="10">
        <f t="shared" si="15"/>
        <v>0.94450000000000001</v>
      </c>
      <c r="W116" s="9"/>
      <c r="X116">
        <f t="shared" si="10"/>
        <v>1</v>
      </c>
      <c r="Y116">
        <f t="shared" si="11"/>
        <v>0</v>
      </c>
      <c r="Z116" s="10">
        <f t="shared" si="12"/>
        <v>1</v>
      </c>
    </row>
    <row r="117" spans="1:32" x14ac:dyDescent="0.2">
      <c r="A117" s="238"/>
      <c r="P117" s="9">
        <f t="shared" si="16"/>
        <v>0</v>
      </c>
      <c r="Q117">
        <f t="shared" si="13"/>
        <v>0</v>
      </c>
      <c r="R117">
        <f t="shared" si="14"/>
        <v>0</v>
      </c>
      <c r="S117" s="10">
        <f t="shared" si="15"/>
        <v>5.3499999999999999E-2</v>
      </c>
      <c r="W117" s="9"/>
      <c r="X117">
        <f t="shared" si="10"/>
        <v>1</v>
      </c>
      <c r="Y117">
        <f t="shared" si="11"/>
        <v>0</v>
      </c>
      <c r="Z117" s="10">
        <f t="shared" si="12"/>
        <v>1</v>
      </c>
    </row>
    <row r="118" spans="1:32" x14ac:dyDescent="0.2">
      <c r="A118" s="238"/>
      <c r="P118" s="9">
        <f t="shared" si="16"/>
        <v>0</v>
      </c>
      <c r="Q118">
        <f t="shared" si="13"/>
        <v>0</v>
      </c>
      <c r="R118">
        <f t="shared" si="14"/>
        <v>0</v>
      </c>
      <c r="S118" s="10">
        <f t="shared" si="15"/>
        <v>2E-3</v>
      </c>
      <c r="W118" s="9"/>
      <c r="X118">
        <f t="shared" si="10"/>
        <v>1</v>
      </c>
      <c r="Y118">
        <f t="shared" si="11"/>
        <v>0</v>
      </c>
      <c r="Z118" s="10">
        <f t="shared" si="12"/>
        <v>1</v>
      </c>
    </row>
    <row r="119" spans="1:32" x14ac:dyDescent="0.2">
      <c r="A119" s="238"/>
      <c r="P119" s="9">
        <f t="shared" si="16"/>
        <v>0</v>
      </c>
      <c r="Q119">
        <f t="shared" si="13"/>
        <v>0</v>
      </c>
      <c r="R119">
        <f t="shared" si="14"/>
        <v>0</v>
      </c>
      <c r="S119" s="10">
        <f t="shared" si="15"/>
        <v>0</v>
      </c>
      <c r="W119" s="9"/>
      <c r="X119">
        <f t="shared" si="10"/>
        <v>1</v>
      </c>
      <c r="Y119">
        <f t="shared" si="11"/>
        <v>0</v>
      </c>
      <c r="Z119" s="10">
        <f t="shared" si="12"/>
        <v>1</v>
      </c>
    </row>
    <row r="120" spans="1:32" x14ac:dyDescent="0.2">
      <c r="A120" s="238"/>
      <c r="P120" s="9">
        <f t="shared" si="16"/>
        <v>0</v>
      </c>
      <c r="Q120">
        <f t="shared" si="13"/>
        <v>120</v>
      </c>
      <c r="R120">
        <f t="shared" si="14"/>
        <v>0</v>
      </c>
      <c r="S120" s="10">
        <f t="shared" si="15"/>
        <v>1</v>
      </c>
      <c r="W120" s="9"/>
      <c r="X120">
        <f t="shared" si="10"/>
        <v>1</v>
      </c>
      <c r="Y120">
        <f t="shared" si="11"/>
        <v>0</v>
      </c>
      <c r="Z120" s="10">
        <f t="shared" si="12"/>
        <v>1</v>
      </c>
    </row>
    <row r="121" spans="1:32" x14ac:dyDescent="0.2">
      <c r="A121" s="238"/>
      <c r="P121" s="9">
        <f t="shared" si="16"/>
        <v>0</v>
      </c>
      <c r="Q121">
        <f t="shared" si="13"/>
        <v>120</v>
      </c>
      <c r="R121">
        <f t="shared" si="14"/>
        <v>0</v>
      </c>
      <c r="S121" s="10">
        <f t="shared" si="15"/>
        <v>1</v>
      </c>
      <c r="W121" s="9"/>
      <c r="X121">
        <f t="shared" si="10"/>
        <v>1</v>
      </c>
      <c r="Y121">
        <f t="shared" si="11"/>
        <v>0</v>
      </c>
      <c r="Z121" s="10">
        <f t="shared" si="12"/>
        <v>1</v>
      </c>
    </row>
    <row r="122" spans="1:32" x14ac:dyDescent="0.2">
      <c r="A122" s="238"/>
      <c r="P122" s="9">
        <f t="shared" si="16"/>
        <v>0</v>
      </c>
      <c r="Q122">
        <f t="shared" si="13"/>
        <v>120</v>
      </c>
      <c r="R122">
        <f t="shared" si="14"/>
        <v>0</v>
      </c>
      <c r="S122" s="10">
        <f t="shared" si="15"/>
        <v>1</v>
      </c>
      <c r="W122" s="9"/>
      <c r="X122">
        <f t="shared" si="10"/>
        <v>1</v>
      </c>
      <c r="Y122">
        <f t="shared" si="11"/>
        <v>0</v>
      </c>
      <c r="Z122" s="10">
        <f t="shared" si="12"/>
        <v>1</v>
      </c>
    </row>
    <row r="123" spans="1:32" x14ac:dyDescent="0.2">
      <c r="A123" s="238"/>
      <c r="P123" s="9">
        <f>$C$89</f>
        <v>9.8000000000000007</v>
      </c>
      <c r="Q123">
        <f t="shared" si="13"/>
        <v>2</v>
      </c>
      <c r="R123">
        <f t="shared" si="14"/>
        <v>0</v>
      </c>
      <c r="S123" s="10">
        <f t="shared" si="15"/>
        <v>1</v>
      </c>
      <c r="W123" s="9"/>
      <c r="X123">
        <f t="shared" si="10"/>
        <v>1</v>
      </c>
      <c r="Y123">
        <f t="shared" si="11"/>
        <v>0</v>
      </c>
      <c r="Z123" s="10">
        <f t="shared" si="12"/>
        <v>1</v>
      </c>
    </row>
    <row r="124" spans="1:32" x14ac:dyDescent="0.2">
      <c r="A124" s="238"/>
      <c r="P124" s="9">
        <f>$C$89</f>
        <v>9.8000000000000007</v>
      </c>
      <c r="Q124">
        <f t="shared" si="13"/>
        <v>2</v>
      </c>
      <c r="R124">
        <f t="shared" si="14"/>
        <v>0</v>
      </c>
      <c r="S124" s="10">
        <f t="shared" si="15"/>
        <v>1</v>
      </c>
      <c r="W124" s="11"/>
      <c r="X124" s="2">
        <f t="shared" si="10"/>
        <v>0</v>
      </c>
      <c r="Y124" s="2">
        <f t="shared" si="11"/>
        <v>0</v>
      </c>
      <c r="Z124" s="12">
        <f t="shared" si="12"/>
        <v>0</v>
      </c>
    </row>
    <row r="125" spans="1:32" x14ac:dyDescent="0.2">
      <c r="A125" s="238"/>
      <c r="P125" s="9">
        <f>$C$91</f>
        <v>0</v>
      </c>
      <c r="Q125">
        <f t="shared" si="13"/>
        <v>1</v>
      </c>
      <c r="R125">
        <f t="shared" si="14"/>
        <v>0</v>
      </c>
      <c r="S125" s="10">
        <f t="shared" si="15"/>
        <v>1</v>
      </c>
    </row>
    <row r="126" spans="1:32" x14ac:dyDescent="0.2">
      <c r="A126" s="238"/>
      <c r="P126" s="9">
        <f t="shared" ref="P126:P127" si="17">$C$91</f>
        <v>0</v>
      </c>
      <c r="Q126">
        <f t="shared" si="13"/>
        <v>1</v>
      </c>
      <c r="R126">
        <f t="shared" si="14"/>
        <v>0</v>
      </c>
      <c r="S126" s="10">
        <f t="shared" si="15"/>
        <v>1</v>
      </c>
    </row>
    <row r="127" spans="1:32" x14ac:dyDescent="0.2">
      <c r="A127" s="238"/>
      <c r="P127" s="9">
        <f t="shared" si="17"/>
        <v>0</v>
      </c>
      <c r="Q127">
        <f t="shared" si="13"/>
        <v>0</v>
      </c>
      <c r="R127">
        <f t="shared" si="14"/>
        <v>0</v>
      </c>
      <c r="S127" s="10">
        <f t="shared" si="15"/>
        <v>1</v>
      </c>
    </row>
    <row r="128" spans="1:32" x14ac:dyDescent="0.2">
      <c r="A128" s="238"/>
      <c r="P128" s="11">
        <f>$C$96</f>
        <v>0</v>
      </c>
      <c r="Q128" s="2" t="s">
        <v>324</v>
      </c>
      <c r="R128" s="2">
        <f>J96</f>
        <v>0</v>
      </c>
      <c r="S128" s="12">
        <f>$D$35 *I96</f>
        <v>1</v>
      </c>
    </row>
    <row r="129" spans="1:32" x14ac:dyDescent="0.2">
      <c r="A129" s="238"/>
    </row>
    <row r="130" spans="1:32" x14ac:dyDescent="0.2">
      <c r="A130" s="238"/>
    </row>
    <row r="131" spans="1:32" x14ac:dyDescent="0.2">
      <c r="A131" s="238"/>
    </row>
    <row r="132" spans="1:32" x14ac:dyDescent="0.2">
      <c r="A132" s="238" t="s">
        <v>275</v>
      </c>
      <c r="P132" s="1" t="s">
        <v>328</v>
      </c>
      <c r="W132" s="1" t="s">
        <v>304</v>
      </c>
      <c r="AC132" s="1" t="s">
        <v>329</v>
      </c>
    </row>
    <row r="133" spans="1:32" x14ac:dyDescent="0.2">
      <c r="A133" s="238"/>
      <c r="P133" s="43" t="s">
        <v>202</v>
      </c>
      <c r="Q133" s="44" t="s">
        <v>204</v>
      </c>
      <c r="R133" s="44" t="s">
        <v>208</v>
      </c>
      <c r="S133" s="54" t="s">
        <v>310</v>
      </c>
      <c r="W133" s="43" t="s">
        <v>202</v>
      </c>
      <c r="X133" s="44" t="s">
        <v>204</v>
      </c>
      <c r="Y133" s="44" t="s">
        <v>208</v>
      </c>
      <c r="Z133" s="54" t="s">
        <v>310</v>
      </c>
      <c r="AC133" s="43" t="s">
        <v>202</v>
      </c>
      <c r="AD133" s="44" t="s">
        <v>204</v>
      </c>
      <c r="AE133" s="44" t="s">
        <v>208</v>
      </c>
      <c r="AF133" s="54" t="s">
        <v>310</v>
      </c>
    </row>
    <row r="134" spans="1:32" x14ac:dyDescent="0.2">
      <c r="A134" s="238"/>
      <c r="P134" s="9">
        <f t="shared" ref="P134:R148" si="18">P113</f>
        <v>0</v>
      </c>
      <c r="Q134">
        <f t="shared" si="18"/>
        <v>0</v>
      </c>
      <c r="R134" t="str">
        <f t="shared" si="18"/>
        <v>Antimony</v>
      </c>
      <c r="S134" s="10">
        <f>S113 *$D$43</f>
        <v>0</v>
      </c>
      <c r="W134" s="9">
        <f>C63</f>
        <v>0</v>
      </c>
      <c r="X134">
        <f>E63</f>
        <v>0</v>
      </c>
      <c r="Y134" t="str">
        <f>H63</f>
        <v>Antimony</v>
      </c>
      <c r="Z134" s="10">
        <f>I63 * $D$45</f>
        <v>0</v>
      </c>
      <c r="AC134" s="11">
        <f>C96</f>
        <v>0</v>
      </c>
      <c r="AD134" s="2">
        <f>E96</f>
        <v>1</v>
      </c>
      <c r="AE134" s="2" t="str">
        <f>H96</f>
        <v>Copper</v>
      </c>
      <c r="AF134" s="12">
        <f>I96 * $D$45</f>
        <v>1</v>
      </c>
    </row>
    <row r="135" spans="1:32" x14ac:dyDescent="0.2">
      <c r="A135" s="238"/>
      <c r="P135" s="9">
        <f t="shared" si="18"/>
        <v>0</v>
      </c>
      <c r="Q135">
        <f t="shared" si="18"/>
        <v>0</v>
      </c>
      <c r="R135" t="str">
        <f t="shared" si="18"/>
        <v>Silver</v>
      </c>
      <c r="S135" s="10">
        <f>S114 *$D$43</f>
        <v>0</v>
      </c>
      <c r="W135" s="11">
        <f>C72</f>
        <v>0</v>
      </c>
      <c r="X135" s="2">
        <f>E72</f>
        <v>0</v>
      </c>
      <c r="Y135" s="2" t="str">
        <f>H72</f>
        <v>Silver</v>
      </c>
      <c r="Z135" s="12">
        <f>S114 * $D$45</f>
        <v>2E-3</v>
      </c>
    </row>
    <row r="136" spans="1:32" x14ac:dyDescent="0.2">
      <c r="A136" s="238"/>
      <c r="P136" s="9">
        <f t="shared" si="18"/>
        <v>0</v>
      </c>
      <c r="Q136">
        <f t="shared" si="18"/>
        <v>0</v>
      </c>
      <c r="R136">
        <f t="shared" si="18"/>
        <v>0</v>
      </c>
      <c r="S136" s="10">
        <f t="shared" ref="S136:S145" si="19">$D$42 *S115</f>
        <v>0</v>
      </c>
    </row>
    <row r="137" spans="1:32" x14ac:dyDescent="0.2">
      <c r="A137" s="238"/>
      <c r="P137" s="9">
        <f t="shared" si="18"/>
        <v>0</v>
      </c>
      <c r="Q137">
        <f t="shared" si="18"/>
        <v>1728</v>
      </c>
      <c r="R137">
        <f t="shared" si="18"/>
        <v>0</v>
      </c>
      <c r="S137" s="10">
        <f t="shared" si="19"/>
        <v>0.94450000000000001</v>
      </c>
    </row>
    <row r="138" spans="1:32" x14ac:dyDescent="0.2">
      <c r="A138" s="238"/>
      <c r="P138" s="9">
        <f t="shared" si="18"/>
        <v>0</v>
      </c>
      <c r="Q138">
        <f t="shared" si="18"/>
        <v>0</v>
      </c>
      <c r="R138">
        <f t="shared" si="18"/>
        <v>0</v>
      </c>
      <c r="S138" s="10">
        <f t="shared" si="19"/>
        <v>5.3499999999999999E-2</v>
      </c>
    </row>
    <row r="139" spans="1:32" x14ac:dyDescent="0.2">
      <c r="A139" s="238"/>
      <c r="P139" s="9">
        <f t="shared" si="18"/>
        <v>0</v>
      </c>
      <c r="Q139">
        <f t="shared" si="18"/>
        <v>0</v>
      </c>
      <c r="R139">
        <f t="shared" si="18"/>
        <v>0</v>
      </c>
      <c r="S139" s="10">
        <f t="shared" si="19"/>
        <v>2E-3</v>
      </c>
    </row>
    <row r="140" spans="1:32" x14ac:dyDescent="0.2">
      <c r="A140" s="238"/>
      <c r="P140" s="9">
        <f t="shared" si="18"/>
        <v>0</v>
      </c>
      <c r="Q140">
        <f t="shared" si="18"/>
        <v>0</v>
      </c>
      <c r="R140">
        <f t="shared" si="18"/>
        <v>0</v>
      </c>
      <c r="S140" s="10">
        <f t="shared" si="19"/>
        <v>0</v>
      </c>
    </row>
    <row r="141" spans="1:32" x14ac:dyDescent="0.2">
      <c r="A141" s="238"/>
      <c r="P141" s="9">
        <f t="shared" si="18"/>
        <v>0</v>
      </c>
      <c r="Q141">
        <f t="shared" si="18"/>
        <v>120</v>
      </c>
      <c r="R141">
        <f t="shared" si="18"/>
        <v>0</v>
      </c>
      <c r="S141" s="10">
        <f t="shared" si="19"/>
        <v>1</v>
      </c>
    </row>
    <row r="142" spans="1:32" x14ac:dyDescent="0.2">
      <c r="A142" s="238"/>
      <c r="P142" s="9">
        <f t="shared" si="18"/>
        <v>0</v>
      </c>
      <c r="Q142">
        <f t="shared" si="18"/>
        <v>120</v>
      </c>
      <c r="R142">
        <f t="shared" si="18"/>
        <v>0</v>
      </c>
      <c r="S142" s="10">
        <f t="shared" si="19"/>
        <v>1</v>
      </c>
    </row>
    <row r="143" spans="1:32" x14ac:dyDescent="0.2">
      <c r="A143" s="238"/>
      <c r="P143" s="9">
        <f t="shared" si="18"/>
        <v>0</v>
      </c>
      <c r="Q143">
        <f t="shared" si="18"/>
        <v>120</v>
      </c>
      <c r="R143">
        <f t="shared" si="18"/>
        <v>0</v>
      </c>
      <c r="S143" s="10">
        <f t="shared" si="19"/>
        <v>1</v>
      </c>
    </row>
    <row r="144" spans="1:32" x14ac:dyDescent="0.2">
      <c r="A144" s="238"/>
      <c r="P144" s="9">
        <f t="shared" si="18"/>
        <v>9.8000000000000007</v>
      </c>
      <c r="Q144">
        <f t="shared" si="18"/>
        <v>2</v>
      </c>
      <c r="R144">
        <f t="shared" si="18"/>
        <v>0</v>
      </c>
      <c r="S144" s="10">
        <f t="shared" si="19"/>
        <v>1</v>
      </c>
    </row>
    <row r="145" spans="1:32" x14ac:dyDescent="0.2">
      <c r="A145" s="238"/>
      <c r="P145" s="9">
        <f t="shared" si="18"/>
        <v>9.8000000000000007</v>
      </c>
      <c r="Q145">
        <f t="shared" si="18"/>
        <v>2</v>
      </c>
      <c r="R145">
        <f t="shared" si="18"/>
        <v>0</v>
      </c>
      <c r="S145" s="10">
        <f t="shared" si="19"/>
        <v>1</v>
      </c>
    </row>
    <row r="146" spans="1:32" x14ac:dyDescent="0.2">
      <c r="A146" s="238"/>
      <c r="P146" s="9">
        <f t="shared" si="18"/>
        <v>0</v>
      </c>
      <c r="Q146">
        <f t="shared" si="18"/>
        <v>1</v>
      </c>
      <c r="R146">
        <f t="shared" si="18"/>
        <v>0</v>
      </c>
      <c r="S146" s="10">
        <f>S125</f>
        <v>1</v>
      </c>
    </row>
    <row r="147" spans="1:32" x14ac:dyDescent="0.2">
      <c r="A147" s="238"/>
      <c r="P147" s="9">
        <f t="shared" si="18"/>
        <v>0</v>
      </c>
      <c r="Q147">
        <f t="shared" si="18"/>
        <v>1</v>
      </c>
      <c r="R147">
        <f t="shared" si="18"/>
        <v>0</v>
      </c>
      <c r="S147" s="10">
        <f>S126</f>
        <v>1</v>
      </c>
    </row>
    <row r="148" spans="1:32" x14ac:dyDescent="0.2">
      <c r="A148" s="238"/>
      <c r="P148" s="11">
        <f t="shared" si="18"/>
        <v>0</v>
      </c>
      <c r="Q148" s="2">
        <f t="shared" si="18"/>
        <v>0</v>
      </c>
      <c r="R148" s="2">
        <f t="shared" si="18"/>
        <v>0</v>
      </c>
      <c r="S148" s="12">
        <f>S127</f>
        <v>1</v>
      </c>
    </row>
    <row r="149" spans="1:32" x14ac:dyDescent="0.2">
      <c r="A149" s="238"/>
    </row>
    <row r="150" spans="1:32" x14ac:dyDescent="0.2">
      <c r="A150" s="238"/>
    </row>
    <row r="151" spans="1:32" x14ac:dyDescent="0.2">
      <c r="A151" s="238"/>
    </row>
    <row r="152" spans="1:32" x14ac:dyDescent="0.2">
      <c r="A152" s="238"/>
    </row>
    <row r="153" spans="1:32" x14ac:dyDescent="0.2">
      <c r="A153" s="238" t="s">
        <v>291</v>
      </c>
      <c r="P153" s="1" t="s">
        <v>330</v>
      </c>
      <c r="W153" s="1" t="s">
        <v>331</v>
      </c>
      <c r="AC153" s="1" t="s">
        <v>332</v>
      </c>
    </row>
    <row r="154" spans="1:32" x14ac:dyDescent="0.2">
      <c r="A154" s="238"/>
      <c r="P154" s="43" t="s">
        <v>202</v>
      </c>
      <c r="Q154" s="44" t="s">
        <v>204</v>
      </c>
      <c r="R154" s="44" t="s">
        <v>208</v>
      </c>
      <c r="S154" s="54" t="s">
        <v>310</v>
      </c>
      <c r="W154" s="43" t="s">
        <v>202</v>
      </c>
      <c r="X154" s="44" t="s">
        <v>204</v>
      </c>
      <c r="Y154" s="44" t="s">
        <v>208</v>
      </c>
      <c r="Z154" s="54" t="s">
        <v>310</v>
      </c>
      <c r="AC154" s="43" t="s">
        <v>202</v>
      </c>
      <c r="AD154" s="44" t="s">
        <v>204</v>
      </c>
      <c r="AE154" s="44" t="s">
        <v>208</v>
      </c>
      <c r="AF154" s="54" t="s">
        <v>310</v>
      </c>
    </row>
    <row r="155" spans="1:32" x14ac:dyDescent="0.2">
      <c r="A155" s="238"/>
      <c r="P155" s="9">
        <f>P136</f>
        <v>0</v>
      </c>
      <c r="Q155">
        <f t="shared" ref="Q155:S167" si="20">Q136</f>
        <v>0</v>
      </c>
      <c r="R155">
        <f t="shared" si="20"/>
        <v>0</v>
      </c>
      <c r="S155" s="10">
        <f t="shared" si="20"/>
        <v>0</v>
      </c>
      <c r="W155" s="9">
        <f>W134</f>
        <v>0</v>
      </c>
      <c r="X155">
        <f t="shared" ref="X155:Y156" si="21">X134</f>
        <v>0</v>
      </c>
      <c r="Y155" t="str">
        <f t="shared" si="21"/>
        <v>Antimony</v>
      </c>
      <c r="Z155" s="10">
        <f>Z134 *$G$47</f>
        <v>0</v>
      </c>
      <c r="AC155" s="9">
        <f>W155</f>
        <v>0</v>
      </c>
      <c r="AD155">
        <f>X155</f>
        <v>0</v>
      </c>
      <c r="AE155" t="str">
        <f t="shared" ref="AE155:AE156" si="22">Y155</f>
        <v>Antimony</v>
      </c>
      <c r="AF155" s="10">
        <f>Z134 - Z155</f>
        <v>0</v>
      </c>
    </row>
    <row r="156" spans="1:32" x14ac:dyDescent="0.2">
      <c r="A156" s="238"/>
      <c r="P156" s="9">
        <f t="shared" ref="P156:P167" si="23">P137</f>
        <v>0</v>
      </c>
      <c r="Q156">
        <f t="shared" si="20"/>
        <v>1728</v>
      </c>
      <c r="R156">
        <f t="shared" si="20"/>
        <v>0</v>
      </c>
      <c r="S156" s="10">
        <f t="shared" si="20"/>
        <v>0.94450000000000001</v>
      </c>
      <c r="W156" s="11">
        <f>W135</f>
        <v>0</v>
      </c>
      <c r="X156" s="2">
        <f t="shared" si="21"/>
        <v>0</v>
      </c>
      <c r="Y156" s="2" t="str">
        <f t="shared" si="21"/>
        <v>Silver</v>
      </c>
      <c r="Z156" s="12">
        <f>Z135 *$G$47</f>
        <v>1.8000000000000002E-3</v>
      </c>
      <c r="AC156" s="11">
        <f>W156</f>
        <v>0</v>
      </c>
      <c r="AD156" s="2">
        <f>X156</f>
        <v>0</v>
      </c>
      <c r="AE156" s="2" t="str">
        <f t="shared" si="22"/>
        <v>Silver</v>
      </c>
      <c r="AF156" s="12">
        <f>Z135 - Z156</f>
        <v>1.9999999999999987E-4</v>
      </c>
    </row>
    <row r="157" spans="1:32" x14ac:dyDescent="0.2">
      <c r="A157" s="238"/>
      <c r="P157" s="9">
        <f t="shared" si="23"/>
        <v>0</v>
      </c>
      <c r="Q157">
        <f t="shared" si="20"/>
        <v>0</v>
      </c>
      <c r="R157">
        <f t="shared" si="20"/>
        <v>0</v>
      </c>
      <c r="S157" s="10">
        <f t="shared" si="20"/>
        <v>5.3499999999999999E-2</v>
      </c>
    </row>
    <row r="158" spans="1:32" x14ac:dyDescent="0.2">
      <c r="A158" s="238"/>
      <c r="P158" s="9">
        <f t="shared" si="23"/>
        <v>0</v>
      </c>
      <c r="Q158">
        <f t="shared" si="20"/>
        <v>0</v>
      </c>
      <c r="R158">
        <f t="shared" si="20"/>
        <v>0</v>
      </c>
      <c r="S158" s="10">
        <f t="shared" si="20"/>
        <v>2E-3</v>
      </c>
    </row>
    <row r="159" spans="1:32" x14ac:dyDescent="0.2">
      <c r="A159" s="238"/>
      <c r="P159" s="9">
        <f t="shared" si="23"/>
        <v>0</v>
      </c>
      <c r="Q159">
        <f t="shared" si="20"/>
        <v>0</v>
      </c>
      <c r="R159">
        <f t="shared" si="20"/>
        <v>0</v>
      </c>
      <c r="S159" s="10">
        <f t="shared" si="20"/>
        <v>0</v>
      </c>
    </row>
    <row r="160" spans="1:32" x14ac:dyDescent="0.2">
      <c r="A160" s="238"/>
      <c r="P160" s="9">
        <f t="shared" si="23"/>
        <v>0</v>
      </c>
      <c r="Q160">
        <f t="shared" si="20"/>
        <v>120</v>
      </c>
      <c r="R160">
        <f t="shared" si="20"/>
        <v>0</v>
      </c>
      <c r="S160" s="10">
        <f t="shared" si="20"/>
        <v>1</v>
      </c>
    </row>
    <row r="161" spans="1:26" x14ac:dyDescent="0.2">
      <c r="A161" s="238"/>
      <c r="P161" s="9">
        <f t="shared" si="23"/>
        <v>0</v>
      </c>
      <c r="Q161">
        <f t="shared" si="20"/>
        <v>120</v>
      </c>
      <c r="R161">
        <f t="shared" si="20"/>
        <v>0</v>
      </c>
      <c r="S161" s="10">
        <f t="shared" si="20"/>
        <v>1</v>
      </c>
    </row>
    <row r="162" spans="1:26" x14ac:dyDescent="0.2">
      <c r="A162" s="238"/>
      <c r="P162" s="9">
        <f t="shared" si="23"/>
        <v>0</v>
      </c>
      <c r="Q162">
        <f t="shared" si="20"/>
        <v>120</v>
      </c>
      <c r="R162">
        <f t="shared" si="20"/>
        <v>0</v>
      </c>
      <c r="S162" s="10">
        <f t="shared" si="20"/>
        <v>1</v>
      </c>
    </row>
    <row r="163" spans="1:26" x14ac:dyDescent="0.2">
      <c r="A163" s="238"/>
      <c r="P163" s="9">
        <f t="shared" si="23"/>
        <v>9.8000000000000007</v>
      </c>
      <c r="Q163">
        <f t="shared" si="20"/>
        <v>2</v>
      </c>
      <c r="R163">
        <f t="shared" si="20"/>
        <v>0</v>
      </c>
      <c r="S163" s="10">
        <f t="shared" si="20"/>
        <v>1</v>
      </c>
    </row>
    <row r="164" spans="1:26" x14ac:dyDescent="0.2">
      <c r="A164" s="238"/>
      <c r="P164" s="9">
        <f t="shared" si="23"/>
        <v>9.8000000000000007</v>
      </c>
      <c r="Q164">
        <f t="shared" si="20"/>
        <v>2</v>
      </c>
      <c r="R164">
        <f t="shared" si="20"/>
        <v>0</v>
      </c>
      <c r="S164" s="10">
        <f t="shared" si="20"/>
        <v>1</v>
      </c>
    </row>
    <row r="165" spans="1:26" x14ac:dyDescent="0.2">
      <c r="A165" s="238"/>
      <c r="P165" s="9">
        <f t="shared" si="23"/>
        <v>0</v>
      </c>
      <c r="Q165">
        <f t="shared" si="20"/>
        <v>1</v>
      </c>
      <c r="R165">
        <f t="shared" si="20"/>
        <v>0</v>
      </c>
      <c r="S165" s="10">
        <f t="shared" si="20"/>
        <v>1</v>
      </c>
    </row>
    <row r="166" spans="1:26" x14ac:dyDescent="0.2">
      <c r="A166" s="238"/>
      <c r="P166" s="9">
        <f t="shared" si="23"/>
        <v>0</v>
      </c>
      <c r="Q166">
        <f t="shared" si="20"/>
        <v>1</v>
      </c>
      <c r="R166">
        <f t="shared" si="20"/>
        <v>0</v>
      </c>
      <c r="S166" s="10">
        <f t="shared" si="20"/>
        <v>1</v>
      </c>
    </row>
    <row r="167" spans="1:26" x14ac:dyDescent="0.2">
      <c r="A167" s="238"/>
      <c r="P167" s="11">
        <f t="shared" si="23"/>
        <v>0</v>
      </c>
      <c r="Q167" s="2">
        <f t="shared" si="20"/>
        <v>0</v>
      </c>
      <c r="R167" s="2">
        <f t="shared" si="20"/>
        <v>0</v>
      </c>
      <c r="S167" s="12">
        <f t="shared" si="20"/>
        <v>1</v>
      </c>
    </row>
    <row r="168" spans="1:26" x14ac:dyDescent="0.2">
      <c r="A168" s="238"/>
    </row>
    <row r="169" spans="1:26" x14ac:dyDescent="0.2">
      <c r="A169" s="238"/>
    </row>
    <row r="170" spans="1:26" x14ac:dyDescent="0.2">
      <c r="A170" s="238"/>
    </row>
    <row r="171" spans="1:26" x14ac:dyDescent="0.2">
      <c r="A171" s="238"/>
    </row>
    <row r="172" spans="1:26" x14ac:dyDescent="0.2">
      <c r="A172" s="238"/>
    </row>
    <row r="173" spans="1:26" x14ac:dyDescent="0.2">
      <c r="A173" s="238"/>
    </row>
    <row r="174" spans="1:26" x14ac:dyDescent="0.2">
      <c r="A174" s="238" t="s">
        <v>296</v>
      </c>
      <c r="P174" s="1" t="s">
        <v>330</v>
      </c>
      <c r="W174" s="1" t="s">
        <v>333</v>
      </c>
    </row>
    <row r="175" spans="1:26" x14ac:dyDescent="0.2">
      <c r="A175" s="238"/>
      <c r="P175" s="43" t="s">
        <v>202</v>
      </c>
      <c r="Q175" s="44" t="s">
        <v>204</v>
      </c>
      <c r="R175" s="44" t="s">
        <v>208</v>
      </c>
      <c r="S175" s="54" t="s">
        <v>310</v>
      </c>
      <c r="W175" s="43" t="s">
        <v>202</v>
      </c>
      <c r="X175" s="44" t="s">
        <v>204</v>
      </c>
      <c r="Y175" s="44" t="s">
        <v>208</v>
      </c>
      <c r="Z175" s="54" t="s">
        <v>310</v>
      </c>
    </row>
    <row r="176" spans="1:26" x14ac:dyDescent="0.2">
      <c r="A176" s="238"/>
      <c r="P176" s="9">
        <f>P155</f>
        <v>0</v>
      </c>
      <c r="Q176">
        <f t="shared" ref="Q176:R176" si="24">Q155</f>
        <v>0</v>
      </c>
      <c r="R176">
        <f t="shared" si="24"/>
        <v>0</v>
      </c>
      <c r="S176" s="10">
        <f>S155 * G37</f>
        <v>0</v>
      </c>
      <c r="W176" s="9">
        <f t="shared" ref="W176:Y188" si="25">P176</f>
        <v>0</v>
      </c>
      <c r="X176">
        <f t="shared" si="25"/>
        <v>0</v>
      </c>
      <c r="Y176">
        <f t="shared" si="25"/>
        <v>0</v>
      </c>
      <c r="Z176" s="10">
        <f>S155- S176</f>
        <v>0</v>
      </c>
    </row>
    <row r="177" spans="1:26" x14ac:dyDescent="0.2">
      <c r="A177" s="238"/>
      <c r="P177" s="9">
        <f t="shared" ref="P177:R188" si="26">P156</f>
        <v>0</v>
      </c>
      <c r="Q177">
        <f t="shared" si="26"/>
        <v>1728</v>
      </c>
      <c r="R177">
        <f t="shared" si="26"/>
        <v>0</v>
      </c>
      <c r="S177" s="10">
        <f>S156 *G37</f>
        <v>0.89727499999999993</v>
      </c>
      <c r="W177" s="9">
        <f t="shared" si="25"/>
        <v>0</v>
      </c>
      <c r="X177">
        <f t="shared" si="25"/>
        <v>1728</v>
      </c>
      <c r="Y177">
        <f t="shared" si="25"/>
        <v>0</v>
      </c>
      <c r="Z177" s="10">
        <f t="shared" ref="Z177:Z188" si="27">S156- S177</f>
        <v>4.7225000000000072E-2</v>
      </c>
    </row>
    <row r="178" spans="1:26" x14ac:dyDescent="0.2">
      <c r="A178" s="238"/>
      <c r="P178" s="9">
        <f t="shared" si="26"/>
        <v>0</v>
      </c>
      <c r="Q178">
        <f t="shared" si="26"/>
        <v>0</v>
      </c>
      <c r="R178">
        <f t="shared" si="26"/>
        <v>0</v>
      </c>
      <c r="S178" s="10">
        <f>S157 * G37</f>
        <v>5.0824999999999995E-2</v>
      </c>
      <c r="W178" s="9">
        <f t="shared" si="25"/>
        <v>0</v>
      </c>
      <c r="X178">
        <f t="shared" si="25"/>
        <v>0</v>
      </c>
      <c r="Y178">
        <f t="shared" si="25"/>
        <v>0</v>
      </c>
      <c r="Z178" s="10">
        <f t="shared" si="27"/>
        <v>2.6750000000000038E-3</v>
      </c>
    </row>
    <row r="179" spans="1:26" x14ac:dyDescent="0.2">
      <c r="A179" s="238"/>
      <c r="P179" s="9">
        <f t="shared" si="26"/>
        <v>0</v>
      </c>
      <c r="Q179">
        <f t="shared" si="26"/>
        <v>0</v>
      </c>
      <c r="R179">
        <f t="shared" si="26"/>
        <v>0</v>
      </c>
      <c r="S179" s="10">
        <f>S158 * G37</f>
        <v>1.9E-3</v>
      </c>
      <c r="W179" s="9">
        <f t="shared" si="25"/>
        <v>0</v>
      </c>
      <c r="X179">
        <f t="shared" si="25"/>
        <v>0</v>
      </c>
      <c r="Y179">
        <f t="shared" si="25"/>
        <v>0</v>
      </c>
      <c r="Z179" s="10">
        <f t="shared" si="27"/>
        <v>1.0000000000000005E-4</v>
      </c>
    </row>
    <row r="180" spans="1:26" x14ac:dyDescent="0.2">
      <c r="A180" s="238"/>
      <c r="P180" s="9">
        <f t="shared" si="26"/>
        <v>0</v>
      </c>
      <c r="Q180">
        <f t="shared" si="26"/>
        <v>0</v>
      </c>
      <c r="R180">
        <f t="shared" si="26"/>
        <v>0</v>
      </c>
      <c r="S180" s="10">
        <f>S159 * G37</f>
        <v>0</v>
      </c>
      <c r="W180" s="9">
        <f t="shared" si="25"/>
        <v>0</v>
      </c>
      <c r="X180">
        <f t="shared" si="25"/>
        <v>0</v>
      </c>
      <c r="Y180">
        <f t="shared" si="25"/>
        <v>0</v>
      </c>
      <c r="Z180" s="10">
        <f t="shared" si="27"/>
        <v>0</v>
      </c>
    </row>
    <row r="181" spans="1:26" x14ac:dyDescent="0.2">
      <c r="A181" s="238"/>
      <c r="P181" s="9">
        <f t="shared" si="26"/>
        <v>0</v>
      </c>
      <c r="Q181">
        <f t="shared" si="26"/>
        <v>120</v>
      </c>
      <c r="R181">
        <f t="shared" si="26"/>
        <v>0</v>
      </c>
      <c r="S181" s="10">
        <f>S160 * G37</f>
        <v>0.95</v>
      </c>
      <c r="W181" s="9">
        <f t="shared" si="25"/>
        <v>0</v>
      </c>
      <c r="X181">
        <f t="shared" si="25"/>
        <v>120</v>
      </c>
      <c r="Y181">
        <f t="shared" si="25"/>
        <v>0</v>
      </c>
      <c r="Z181" s="10">
        <f t="shared" si="27"/>
        <v>5.0000000000000044E-2</v>
      </c>
    </row>
    <row r="182" spans="1:26" x14ac:dyDescent="0.2">
      <c r="A182" s="238"/>
      <c r="P182" s="9">
        <f t="shared" si="26"/>
        <v>0</v>
      </c>
      <c r="Q182">
        <f t="shared" si="26"/>
        <v>120</v>
      </c>
      <c r="R182">
        <f t="shared" si="26"/>
        <v>0</v>
      </c>
      <c r="S182" s="10">
        <f>S161 * G37</f>
        <v>0.95</v>
      </c>
      <c r="W182" s="9">
        <f t="shared" si="25"/>
        <v>0</v>
      </c>
      <c r="X182">
        <f t="shared" si="25"/>
        <v>120</v>
      </c>
      <c r="Y182">
        <f t="shared" si="25"/>
        <v>0</v>
      </c>
      <c r="Z182" s="10">
        <f t="shared" si="27"/>
        <v>5.0000000000000044E-2</v>
      </c>
    </row>
    <row r="183" spans="1:26" x14ac:dyDescent="0.2">
      <c r="A183" s="238"/>
      <c r="P183" s="9">
        <f t="shared" si="26"/>
        <v>0</v>
      </c>
      <c r="Q183">
        <f t="shared" si="26"/>
        <v>120</v>
      </c>
      <c r="R183">
        <f t="shared" si="26"/>
        <v>0</v>
      </c>
      <c r="S183" s="10">
        <f>S162 * G37</f>
        <v>0.95</v>
      </c>
      <c r="W183" s="9">
        <f t="shared" si="25"/>
        <v>0</v>
      </c>
      <c r="X183">
        <f t="shared" si="25"/>
        <v>120</v>
      </c>
      <c r="Y183">
        <f t="shared" si="25"/>
        <v>0</v>
      </c>
      <c r="Z183" s="10">
        <f t="shared" si="27"/>
        <v>5.0000000000000044E-2</v>
      </c>
    </row>
    <row r="184" spans="1:26" x14ac:dyDescent="0.2">
      <c r="A184" s="238"/>
      <c r="P184" s="9">
        <f t="shared" si="26"/>
        <v>9.8000000000000007</v>
      </c>
      <c r="Q184">
        <f t="shared" si="26"/>
        <v>2</v>
      </c>
      <c r="R184">
        <f t="shared" si="26"/>
        <v>0</v>
      </c>
      <c r="S184" s="10">
        <f>S163 * G37</f>
        <v>0.95</v>
      </c>
      <c r="W184" s="9">
        <f t="shared" si="25"/>
        <v>9.8000000000000007</v>
      </c>
      <c r="X184">
        <f t="shared" si="25"/>
        <v>2</v>
      </c>
      <c r="Y184">
        <f t="shared" si="25"/>
        <v>0</v>
      </c>
      <c r="Z184" s="10">
        <f t="shared" si="27"/>
        <v>5.0000000000000044E-2</v>
      </c>
    </row>
    <row r="185" spans="1:26" x14ac:dyDescent="0.2">
      <c r="A185" s="238"/>
      <c r="P185" s="9">
        <f t="shared" si="26"/>
        <v>9.8000000000000007</v>
      </c>
      <c r="Q185">
        <f t="shared" si="26"/>
        <v>2</v>
      </c>
      <c r="R185">
        <f t="shared" si="26"/>
        <v>0</v>
      </c>
      <c r="S185" s="10">
        <f>S164 * G37</f>
        <v>0.95</v>
      </c>
      <c r="W185" s="9">
        <f t="shared" si="25"/>
        <v>9.8000000000000007</v>
      </c>
      <c r="X185">
        <f t="shared" si="25"/>
        <v>2</v>
      </c>
      <c r="Y185">
        <f t="shared" si="25"/>
        <v>0</v>
      </c>
      <c r="Z185" s="10">
        <f t="shared" si="27"/>
        <v>5.0000000000000044E-2</v>
      </c>
    </row>
    <row r="186" spans="1:26" x14ac:dyDescent="0.2">
      <c r="A186" s="238"/>
      <c r="P186" s="9">
        <f t="shared" si="26"/>
        <v>0</v>
      </c>
      <c r="Q186">
        <f t="shared" si="26"/>
        <v>1</v>
      </c>
      <c r="R186">
        <f t="shared" si="26"/>
        <v>0</v>
      </c>
      <c r="S186" s="10">
        <f>S165 *G36</f>
        <v>0.95</v>
      </c>
      <c r="W186" s="9">
        <f t="shared" si="25"/>
        <v>0</v>
      </c>
      <c r="X186">
        <f t="shared" si="25"/>
        <v>1</v>
      </c>
      <c r="Y186">
        <f t="shared" si="25"/>
        <v>0</v>
      </c>
      <c r="Z186" s="10">
        <f t="shared" si="27"/>
        <v>5.0000000000000044E-2</v>
      </c>
    </row>
    <row r="187" spans="1:26" x14ac:dyDescent="0.2">
      <c r="A187" s="238"/>
      <c r="P187" s="9">
        <f t="shared" si="26"/>
        <v>0</v>
      </c>
      <c r="Q187">
        <f t="shared" si="26"/>
        <v>1</v>
      </c>
      <c r="R187">
        <f t="shared" si="26"/>
        <v>0</v>
      </c>
      <c r="S187" s="10">
        <f>S166 * G36</f>
        <v>0.95</v>
      </c>
      <c r="W187" s="9">
        <f t="shared" si="25"/>
        <v>0</v>
      </c>
      <c r="X187">
        <f t="shared" si="25"/>
        <v>1</v>
      </c>
      <c r="Y187">
        <f t="shared" si="25"/>
        <v>0</v>
      </c>
      <c r="Z187" s="10">
        <f t="shared" si="27"/>
        <v>5.0000000000000044E-2</v>
      </c>
    </row>
    <row r="188" spans="1:26" x14ac:dyDescent="0.2">
      <c r="A188" s="238"/>
      <c r="P188" s="11">
        <f t="shared" si="26"/>
        <v>0</v>
      </c>
      <c r="Q188" s="2">
        <f t="shared" si="26"/>
        <v>0</v>
      </c>
      <c r="R188" s="2">
        <f t="shared" si="26"/>
        <v>0</v>
      </c>
      <c r="S188" s="12">
        <f>S167 * G39</f>
        <v>5.0000000000000044E-2</v>
      </c>
      <c r="W188" s="11">
        <f t="shared" si="25"/>
        <v>0</v>
      </c>
      <c r="X188" s="2">
        <f t="shared" si="25"/>
        <v>0</v>
      </c>
      <c r="Y188" s="2">
        <f t="shared" si="25"/>
        <v>0</v>
      </c>
      <c r="Z188" s="12">
        <f t="shared" si="27"/>
        <v>0.95</v>
      </c>
    </row>
    <row r="189" spans="1:26" x14ac:dyDescent="0.2">
      <c r="A189" s="238"/>
    </row>
    <row r="190" spans="1:26" x14ac:dyDescent="0.2">
      <c r="A190" s="238"/>
    </row>
    <row r="191" spans="1:26" x14ac:dyDescent="0.2">
      <c r="A191" s="238"/>
    </row>
    <row r="192" spans="1:26" x14ac:dyDescent="0.2">
      <c r="A192" s="238"/>
    </row>
    <row r="193" spans="1:1" x14ac:dyDescent="0.2">
      <c r="A193" s="238"/>
    </row>
    <row r="194" spans="1:1" x14ac:dyDescent="0.2">
      <c r="A194" s="238"/>
    </row>
  </sheetData>
  <mergeCells count="10">
    <mergeCell ref="O63:O71"/>
    <mergeCell ref="O72:O80"/>
    <mergeCell ref="O81:O88"/>
    <mergeCell ref="O91:O93"/>
    <mergeCell ref="O94:O95"/>
    <mergeCell ref="A111:A131"/>
    <mergeCell ref="A132:A152"/>
    <mergeCell ref="A153:A173"/>
    <mergeCell ref="A174:A194"/>
    <mergeCell ref="A61:A110"/>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12606-9D79-4EBC-98B0-39D6A4DA4370}">
  <dimension ref="A2:AI199"/>
  <sheetViews>
    <sheetView topLeftCell="D1" zoomScale="42" workbookViewId="0">
      <selection activeCell="AI10" sqref="AI10"/>
    </sheetView>
  </sheetViews>
  <sheetFormatPr baseColWidth="10" defaultColWidth="8.83203125" defaultRowHeight="15" x14ac:dyDescent="0.2"/>
  <cols>
    <col min="2" max="2" width="3.83203125" customWidth="1"/>
    <col min="3" max="3" width="22" customWidth="1"/>
    <col min="4" max="4" width="30" customWidth="1"/>
    <col min="5" max="5" width="19.5" customWidth="1"/>
    <col min="6" max="6" width="27" customWidth="1"/>
    <col min="7" max="7" width="13.83203125" customWidth="1"/>
    <col min="8" max="8" width="16.5" customWidth="1"/>
    <col min="13" max="13" width="20.5" customWidth="1"/>
    <col min="16" max="16" width="10.5" customWidth="1"/>
    <col min="17" max="17" width="13.1640625" customWidth="1"/>
    <col min="19" max="19" width="15.83203125" customWidth="1"/>
    <col min="20" max="20" width="11.1640625" customWidth="1"/>
    <col min="34" max="34" width="18.5" customWidth="1"/>
    <col min="16381" max="16384" width="8.83203125" bestFit="1" customWidth="1"/>
  </cols>
  <sheetData>
    <row r="2" spans="3:35" ht="22" x14ac:dyDescent="0.3">
      <c r="C2" s="174" t="s">
        <v>334</v>
      </c>
      <c r="D2" s="1"/>
      <c r="E2" s="1"/>
      <c r="F2" s="4"/>
      <c r="G2" s="4"/>
      <c r="H2" s="4"/>
      <c r="I2" s="4"/>
      <c r="J2" s="4"/>
      <c r="K2" s="4"/>
      <c r="L2" s="4"/>
      <c r="M2" s="4"/>
    </row>
    <row r="3" spans="3:35" x14ac:dyDescent="0.2">
      <c r="C3" s="4" t="s">
        <v>335</v>
      </c>
      <c r="D3" s="4"/>
      <c r="E3" s="4"/>
      <c r="F3" s="4"/>
      <c r="G3" s="4"/>
      <c r="H3" s="4"/>
      <c r="I3" s="4"/>
      <c r="J3" s="4"/>
      <c r="K3" s="4"/>
      <c r="L3" s="4"/>
      <c r="M3" s="4"/>
    </row>
    <row r="4" spans="3:35" x14ac:dyDescent="0.2">
      <c r="C4" s="1" t="s">
        <v>260</v>
      </c>
      <c r="D4" s="1" t="b">
        <f ca="1">IF(J111 = SUM(E8:AG30), TRUE, FALSE)</f>
        <v>1</v>
      </c>
      <c r="E4" s="1">
        <f ca="1">J111 - SUM(E8:AG30)</f>
        <v>0</v>
      </c>
      <c r="F4" s="4"/>
      <c r="G4" s="4"/>
      <c r="H4" s="4"/>
      <c r="I4" s="4"/>
      <c r="J4" s="4"/>
      <c r="K4" s="4"/>
      <c r="L4" s="4"/>
      <c r="M4" s="4"/>
    </row>
    <row r="5" spans="3:35" x14ac:dyDescent="0.2">
      <c r="C5" s="1" t="s">
        <v>262</v>
      </c>
      <c r="D5" s="4"/>
      <c r="E5" s="4"/>
      <c r="F5" s="4"/>
      <c r="G5" s="4"/>
      <c r="H5" s="4"/>
      <c r="I5" s="4"/>
      <c r="J5" s="4"/>
      <c r="K5" s="4"/>
      <c r="L5" s="4"/>
      <c r="M5" s="4"/>
    </row>
    <row r="6" spans="3:35" x14ac:dyDescent="0.2">
      <c r="C6" s="234" t="str">
        <f>E175</f>
        <v>Solar Panel Materials Seperated and recovered through basic chemistry</v>
      </c>
      <c r="D6" s="235"/>
      <c r="E6" s="235"/>
      <c r="F6" s="236"/>
      <c r="H6" s="225" t="str">
        <f t="shared" ref="H6:K21" si="0">J175</f>
        <v>Solar Panel Materials lost through basic chemistry</v>
      </c>
      <c r="I6" s="226"/>
      <c r="J6" s="226"/>
      <c r="K6" s="227"/>
      <c r="M6" s="225" t="str">
        <f>J146</f>
        <v>Material seperated through incineration</v>
      </c>
      <c r="N6" s="226"/>
      <c r="O6" s="226"/>
      <c r="P6" s="227"/>
      <c r="Q6" s="1"/>
      <c r="R6" s="1"/>
      <c r="S6" s="1"/>
      <c r="T6" s="1"/>
      <c r="U6" s="1"/>
      <c r="V6" s="1"/>
      <c r="W6" s="225" t="str">
        <f>J113</f>
        <v>BOM Junction box after manual dismantling</v>
      </c>
      <c r="X6" s="226"/>
      <c r="Y6" s="226"/>
      <c r="Z6" s="227"/>
      <c r="AA6" s="1"/>
      <c r="AB6" s="225" t="str">
        <f>O113</f>
        <v>BOM aluminium frame after manual dismantling</v>
      </c>
      <c r="AC6" s="226"/>
      <c r="AD6" s="226"/>
      <c r="AE6" s="227"/>
      <c r="AG6" s="10"/>
      <c r="AH6" s="88" t="s">
        <v>259</v>
      </c>
    </row>
    <row r="7" spans="3:35" x14ac:dyDescent="0.2">
      <c r="C7" s="157" t="str">
        <f t="shared" ref="C7:F30" si="1">E176</f>
        <v>Category</v>
      </c>
      <c r="D7" s="158" t="str">
        <f t="shared" si="1"/>
        <v>Part name</v>
      </c>
      <c r="E7" s="158" t="str">
        <f t="shared" si="1"/>
        <v>Total Mass [gram]</v>
      </c>
      <c r="F7" s="159" t="str">
        <f t="shared" si="1"/>
        <v xml:space="preserve">Material </v>
      </c>
      <c r="G7" s="1"/>
      <c r="H7" s="133" t="str">
        <f t="shared" si="0"/>
        <v>Category</v>
      </c>
      <c r="I7" s="144" t="str">
        <f t="shared" si="0"/>
        <v>Part name</v>
      </c>
      <c r="J7" s="144" t="str">
        <f t="shared" si="0"/>
        <v>Total Mass [gram]</v>
      </c>
      <c r="K7" s="145" t="str">
        <f t="shared" si="0"/>
        <v xml:space="preserve">Material </v>
      </c>
      <c r="L7" s="1"/>
      <c r="M7" s="133" t="str">
        <f t="shared" ref="M7:M14" si="2">J147</f>
        <v>Category</v>
      </c>
      <c r="N7" s="144" t="str">
        <f t="shared" ref="N7:N14" si="3">K147</f>
        <v>Part name</v>
      </c>
      <c r="O7" s="144" t="str">
        <f t="shared" ref="O7:P14" si="4">L147</f>
        <v>Total Mass</v>
      </c>
      <c r="P7" s="145" t="str">
        <f t="shared" si="4"/>
        <v>Material</v>
      </c>
      <c r="Q7" s="1"/>
      <c r="V7" s="1"/>
      <c r="W7" s="133" t="str">
        <f t="shared" ref="W7:Z20" si="5">J114</f>
        <v>Category</v>
      </c>
      <c r="X7" s="144" t="str">
        <f t="shared" si="5"/>
        <v>Part Cost (€ per part)</v>
      </c>
      <c r="Y7" s="144" t="str">
        <f t="shared" si="5"/>
        <v>Total Mass [gram]</v>
      </c>
      <c r="Z7" s="145" t="str">
        <f t="shared" si="5"/>
        <v xml:space="preserve">Material </v>
      </c>
      <c r="AB7" s="133" t="str">
        <f>O114</f>
        <v>Category</v>
      </c>
      <c r="AC7" s="144" t="str">
        <f t="shared" ref="AC7:AE10" si="6">P114</f>
        <v>Part name (based on cad model)</v>
      </c>
      <c r="AD7" s="144" t="str">
        <f t="shared" si="6"/>
        <v>Total Mass [gram]</v>
      </c>
      <c r="AE7" s="145" t="str">
        <f t="shared" si="6"/>
        <v xml:space="preserve">Material </v>
      </c>
      <c r="AG7" s="10"/>
      <c r="AH7" s="90" t="s">
        <v>19</v>
      </c>
      <c r="AI7" s="90" t="s">
        <v>261</v>
      </c>
    </row>
    <row r="8" spans="3:35" x14ac:dyDescent="0.2">
      <c r="C8" s="9" t="str">
        <f t="shared" si="1"/>
        <v>Bus Bar Wires</v>
      </c>
      <c r="D8" t="str">
        <f t="shared" si="1"/>
        <v xml:space="preserve">BB Wire M Side One Piece </v>
      </c>
      <c r="E8">
        <f t="shared" si="1"/>
        <v>3.0040766999999997</v>
      </c>
      <c r="F8" s="10" t="str">
        <f t="shared" si="1"/>
        <v>Copper</v>
      </c>
      <c r="H8" s="9" t="str">
        <f t="shared" si="0"/>
        <v>Bus Bar Wires</v>
      </c>
      <c r="I8" t="str">
        <f t="shared" si="0"/>
        <v xml:space="preserve">BB Wire M Side One Piece </v>
      </c>
      <c r="J8">
        <f t="shared" si="0"/>
        <v>0.15810930000000012</v>
      </c>
      <c r="K8" s="10" t="str">
        <f t="shared" si="0"/>
        <v>Copper</v>
      </c>
      <c r="M8" s="9" t="str">
        <f t="shared" si="2"/>
        <v>Back Glass</v>
      </c>
      <c r="N8" t="str">
        <f>K148</f>
        <v>Back Glass</v>
      </c>
      <c r="O8">
        <f t="shared" si="4"/>
        <v>15615.008999999998</v>
      </c>
      <c r="P8" s="10" t="str">
        <f t="shared" si="4"/>
        <v>Low-iron solar Glass containing Antimony</v>
      </c>
      <c r="W8" s="9" t="str">
        <f t="shared" si="5"/>
        <v>Junction Box</v>
      </c>
      <c r="X8" t="str">
        <f t="shared" si="5"/>
        <v>Right Cable Core</v>
      </c>
      <c r="Y8">
        <f t="shared" si="5"/>
        <v>36</v>
      </c>
      <c r="Z8" s="10" t="str">
        <f t="shared" si="5"/>
        <v>Copper</v>
      </c>
      <c r="AB8" s="9" t="str">
        <f>O115</f>
        <v>Frame</v>
      </c>
      <c r="AC8" t="str">
        <f t="shared" si="6"/>
        <v>Long Frame</v>
      </c>
      <c r="AD8">
        <f t="shared" si="6"/>
        <v>1173.8800000000001</v>
      </c>
      <c r="AE8" s="10" t="str">
        <f t="shared" si="6"/>
        <v>Aluminum</v>
      </c>
      <c r="AG8" s="10"/>
      <c r="AH8" s="9" t="s">
        <v>282</v>
      </c>
      <c r="AI8">
        <f>SUM(O8:O14)</f>
        <v>31232.845799999996</v>
      </c>
    </row>
    <row r="9" spans="3:35" x14ac:dyDescent="0.2">
      <c r="C9" s="9" t="str">
        <f t="shared" si="1"/>
        <v>Bus Bar Wires</v>
      </c>
      <c r="D9" t="str">
        <f t="shared" si="1"/>
        <v xml:space="preserve">BB Wire M Side One Piece </v>
      </c>
      <c r="E9">
        <f t="shared" si="1"/>
        <v>0.17016209999999998</v>
      </c>
      <c r="F9" s="10" t="str">
        <f t="shared" si="1"/>
        <v>Tin</v>
      </c>
      <c r="H9" s="9" t="str">
        <f t="shared" si="0"/>
        <v>Bus Bar Wires</v>
      </c>
      <c r="I9" t="str">
        <f t="shared" si="0"/>
        <v xml:space="preserve">BB Wire M Side One Piece </v>
      </c>
      <c r="J9">
        <f t="shared" si="0"/>
        <v>8.955900000000008E-3</v>
      </c>
      <c r="K9" s="10" t="str">
        <f t="shared" si="0"/>
        <v>Tin</v>
      </c>
      <c r="M9" s="9" t="str">
        <f t="shared" si="2"/>
        <v>Back Glass</v>
      </c>
      <c r="N9" t="str">
        <f t="shared" si="3"/>
        <v>Back Glass</v>
      </c>
      <c r="O9">
        <f t="shared" si="4"/>
        <v>0</v>
      </c>
      <c r="P9" s="10" t="str">
        <f t="shared" si="4"/>
        <v>Antimony</v>
      </c>
      <c r="W9" s="9" t="str">
        <f t="shared" si="5"/>
        <v>Junction Box</v>
      </c>
      <c r="X9" t="str">
        <f t="shared" si="5"/>
        <v>Left Cable Core</v>
      </c>
      <c r="Y9">
        <f t="shared" si="5"/>
        <v>36</v>
      </c>
      <c r="Z9" s="10" t="str">
        <f t="shared" si="5"/>
        <v>Copper</v>
      </c>
      <c r="AB9" s="9" t="str">
        <f>O116</f>
        <v>Frame</v>
      </c>
      <c r="AC9" t="str">
        <f t="shared" si="6"/>
        <v>Short Frame</v>
      </c>
      <c r="AD9">
        <f t="shared" si="6"/>
        <v>687.82</v>
      </c>
      <c r="AE9" s="10" t="str">
        <f t="shared" si="6"/>
        <v>Aluminum</v>
      </c>
      <c r="AG9" s="10"/>
      <c r="AH9" s="9" t="s">
        <v>283</v>
      </c>
      <c r="AI9">
        <f>SUM(AD8:AD9,E30)</f>
        <v>1885.7000000000003</v>
      </c>
    </row>
    <row r="10" spans="3:35" x14ac:dyDescent="0.2">
      <c r="C10" s="9" t="str">
        <f t="shared" si="1"/>
        <v>Bus Bar Wires</v>
      </c>
      <c r="D10" t="str">
        <f t="shared" si="1"/>
        <v xml:space="preserve">BB Wire M Side One Piece </v>
      </c>
      <c r="E10">
        <f t="shared" si="1"/>
        <v>6.3611999999999991E-3</v>
      </c>
      <c r="F10" s="10" t="str">
        <f t="shared" si="1"/>
        <v>Silver</v>
      </c>
      <c r="H10" s="9" t="str">
        <f t="shared" si="0"/>
        <v>Bus Bar Wires</v>
      </c>
      <c r="I10" t="str">
        <f t="shared" si="0"/>
        <v xml:space="preserve">BB Wire M Side One Piece </v>
      </c>
      <c r="J10">
        <f t="shared" si="0"/>
        <v>3.3480000000000028E-4</v>
      </c>
      <c r="K10" s="10" t="str">
        <f t="shared" si="0"/>
        <v>Silver</v>
      </c>
      <c r="M10" s="9" t="str">
        <f t="shared" si="2"/>
        <v>Front Glass</v>
      </c>
      <c r="N10" t="str">
        <f t="shared" si="3"/>
        <v>Front Glass</v>
      </c>
      <c r="O10">
        <f t="shared" si="4"/>
        <v>15617.836799999999</v>
      </c>
      <c r="P10" s="10" t="str">
        <f t="shared" si="4"/>
        <v>Low-iron solar Glass containing Antimony</v>
      </c>
      <c r="W10" s="9" t="str">
        <f t="shared" si="5"/>
        <v>Junction Box</v>
      </c>
      <c r="X10" t="str">
        <f t="shared" si="5"/>
        <v>Right Cable Insulation</v>
      </c>
      <c r="Y10">
        <f t="shared" si="5"/>
        <v>22.5</v>
      </c>
      <c r="Z10" s="10" t="str">
        <f t="shared" si="5"/>
        <v>Polyethylene</v>
      </c>
      <c r="AB10" s="11" t="str">
        <f>O117</f>
        <v>Frame</v>
      </c>
      <c r="AC10" s="2" t="str">
        <f t="shared" si="6"/>
        <v>Silicone Glue</v>
      </c>
      <c r="AD10" s="2">
        <f t="shared" si="6"/>
        <v>66</v>
      </c>
      <c r="AE10" s="12" t="str">
        <f t="shared" si="6"/>
        <v>Silione Glue (estimate)</v>
      </c>
      <c r="AG10" s="10"/>
      <c r="AH10" s="9" t="s">
        <v>265</v>
      </c>
      <c r="AI10">
        <f>((Y8+Y9)*'Transfer coefficients'!C74)+E8+E12+E16+E20+E24</f>
        <v>395.62376334999988</v>
      </c>
    </row>
    <row r="11" spans="3:35" x14ac:dyDescent="0.2">
      <c r="C11" s="9" t="str">
        <f t="shared" si="1"/>
        <v>Bus Bar Wires</v>
      </c>
      <c r="D11" t="str">
        <f t="shared" si="1"/>
        <v xml:space="preserve">BB Wire M Side One Piece </v>
      </c>
      <c r="E11">
        <f t="shared" ca="1" si="1"/>
        <v>0</v>
      </c>
      <c r="F11" s="10" t="str">
        <f t="shared" si="1"/>
        <v>Lead</v>
      </c>
      <c r="H11" s="9" t="str">
        <f t="shared" si="0"/>
        <v>Bus Bar Wires</v>
      </c>
      <c r="I11" t="str">
        <f t="shared" si="0"/>
        <v xml:space="preserve">BB Wire M Side One Piece </v>
      </c>
      <c r="J11">
        <f t="shared" ca="1" si="0"/>
        <v>0</v>
      </c>
      <c r="K11" s="10" t="str">
        <f t="shared" si="0"/>
        <v>Lead</v>
      </c>
      <c r="M11" s="9" t="str">
        <f t="shared" si="2"/>
        <v>Front Glass</v>
      </c>
      <c r="N11" t="str">
        <f t="shared" si="3"/>
        <v>Front Glass</v>
      </c>
      <c r="O11">
        <f t="shared" si="4"/>
        <v>0</v>
      </c>
      <c r="P11" s="10" t="str">
        <f t="shared" si="4"/>
        <v>Antimony</v>
      </c>
      <c r="W11" s="9" t="str">
        <f t="shared" si="5"/>
        <v>Junction Box</v>
      </c>
      <c r="X11" t="str">
        <f t="shared" si="5"/>
        <v>Left Cable Insulation</v>
      </c>
      <c r="Y11">
        <f t="shared" si="5"/>
        <v>22.5</v>
      </c>
      <c r="Z11" s="10" t="str">
        <f t="shared" si="5"/>
        <v>Polyethylene</v>
      </c>
      <c r="AG11" s="10"/>
      <c r="AH11" s="9" t="s">
        <v>284</v>
      </c>
      <c r="AI11">
        <f>E9+E13+E17+E21+E25</f>
        <v>18.331256049999997</v>
      </c>
    </row>
    <row r="12" spans="3:35" x14ac:dyDescent="0.2">
      <c r="C12" s="9" t="str">
        <f t="shared" si="1"/>
        <v>Bus Bar Wires</v>
      </c>
      <c r="D12" t="str">
        <f t="shared" si="1"/>
        <v xml:space="preserve">BB Wire M Mid One Piece </v>
      </c>
      <c r="E12">
        <f t="shared" si="1"/>
        <v>6.1768410999999999</v>
      </c>
      <c r="F12" s="10" t="str">
        <f t="shared" si="1"/>
        <v>Copper</v>
      </c>
      <c r="H12" s="9" t="str">
        <f t="shared" si="0"/>
        <v>Bus Bar Wires</v>
      </c>
      <c r="I12" t="str">
        <f t="shared" si="0"/>
        <v xml:space="preserve">BB Wire M Mid One Piece </v>
      </c>
      <c r="J12">
        <f t="shared" si="0"/>
        <v>0.3250969000000003</v>
      </c>
      <c r="K12" s="10" t="str">
        <f t="shared" si="0"/>
        <v>Copper</v>
      </c>
      <c r="M12" s="9" t="str">
        <f t="shared" si="2"/>
        <v>Encapsulation</v>
      </c>
      <c r="N12" t="str">
        <f t="shared" si="3"/>
        <v>Encapsulation</v>
      </c>
      <c r="O12">
        <f t="shared" si="4"/>
        <v>0</v>
      </c>
      <c r="P12" s="10" t="str">
        <f t="shared" si="4"/>
        <v>Ethyl Vinyl Acetate (EVA)</v>
      </c>
      <c r="W12" s="9" t="str">
        <f t="shared" si="5"/>
        <v>Junction Box</v>
      </c>
      <c r="X12" t="str">
        <f t="shared" si="5"/>
        <v>Left Box</v>
      </c>
      <c r="Y12">
        <f t="shared" si="5"/>
        <v>7.75</v>
      </c>
      <c r="Z12" s="10" t="str">
        <f t="shared" si="5"/>
        <v>Polypropylene</v>
      </c>
      <c r="AG12" s="10"/>
      <c r="AH12" s="9" t="s">
        <v>285</v>
      </c>
      <c r="AI12">
        <f>E10+E14+E18+E22+E26+E29</f>
        <v>5.2452805999999992</v>
      </c>
    </row>
    <row r="13" spans="3:35" x14ac:dyDescent="0.2">
      <c r="C13" s="9" t="str">
        <f t="shared" si="1"/>
        <v>Bus Bar Wires</v>
      </c>
      <c r="D13" t="str">
        <f t="shared" si="1"/>
        <v xml:space="preserve">BB Wire M Mid One Piece </v>
      </c>
      <c r="E13">
        <f t="shared" si="1"/>
        <v>0.3498793</v>
      </c>
      <c r="F13" s="10" t="str">
        <f t="shared" si="1"/>
        <v>Tin</v>
      </c>
      <c r="H13" s="9" t="str">
        <f t="shared" si="0"/>
        <v>Bus Bar Wires</v>
      </c>
      <c r="I13" t="str">
        <f t="shared" si="0"/>
        <v xml:space="preserve">BB Wire M Mid One Piece </v>
      </c>
      <c r="J13">
        <f t="shared" si="0"/>
        <v>1.8414700000000016E-2</v>
      </c>
      <c r="K13" s="10" t="str">
        <f t="shared" si="0"/>
        <v>Tin</v>
      </c>
      <c r="M13" s="9" t="str">
        <f t="shared" si="2"/>
        <v>Encapsulation</v>
      </c>
      <c r="N13" t="str">
        <f t="shared" si="3"/>
        <v>Encapsulation</v>
      </c>
      <c r="O13">
        <f t="shared" si="4"/>
        <v>0</v>
      </c>
      <c r="P13" s="10" t="str">
        <f t="shared" si="4"/>
        <v>unknown</v>
      </c>
      <c r="Q13" s="1"/>
      <c r="R13" s="1"/>
      <c r="S13" s="1"/>
      <c r="T13" s="1"/>
      <c r="U13" s="1"/>
      <c r="W13" s="9" t="str">
        <f t="shared" si="5"/>
        <v>Junction Box</v>
      </c>
      <c r="X13" t="str">
        <f t="shared" si="5"/>
        <v>Left Lid</v>
      </c>
      <c r="Y13">
        <f t="shared" si="5"/>
        <v>2.09</v>
      </c>
      <c r="Z13" s="10" t="str">
        <f t="shared" si="5"/>
        <v>Polypropylene</v>
      </c>
      <c r="AG13" s="10"/>
      <c r="AH13" s="9" t="s">
        <v>286</v>
      </c>
      <c r="AI13">
        <f ca="1">E11+E15+E19+E23+E27</f>
        <v>0</v>
      </c>
    </row>
    <row r="14" spans="3:35" x14ac:dyDescent="0.2">
      <c r="C14" s="9" t="str">
        <f t="shared" si="1"/>
        <v>Bus Bar Wires</v>
      </c>
      <c r="D14" t="str">
        <f t="shared" si="1"/>
        <v xml:space="preserve">BB Wire M Mid One Piece </v>
      </c>
      <c r="E14">
        <f t="shared" si="1"/>
        <v>1.30796E-2</v>
      </c>
      <c r="F14" s="10" t="str">
        <f t="shared" si="1"/>
        <v>Silver</v>
      </c>
      <c r="H14" s="9" t="str">
        <f t="shared" si="0"/>
        <v>Bus Bar Wires</v>
      </c>
      <c r="I14" t="str">
        <f t="shared" si="0"/>
        <v xml:space="preserve">BB Wire M Mid One Piece </v>
      </c>
      <c r="J14">
        <f t="shared" si="0"/>
        <v>6.8840000000000069E-4</v>
      </c>
      <c r="K14" s="10" t="str">
        <f t="shared" si="0"/>
        <v>Silver</v>
      </c>
      <c r="M14" s="11" t="str">
        <f t="shared" si="2"/>
        <v>Encapsulation</v>
      </c>
      <c r="N14" s="2" t="str">
        <f t="shared" si="3"/>
        <v>Encapsulation</v>
      </c>
      <c r="O14" s="2">
        <f t="shared" si="4"/>
        <v>0</v>
      </c>
      <c r="P14" s="12" t="str">
        <f t="shared" si="4"/>
        <v>unknown</v>
      </c>
      <c r="Q14" s="1"/>
      <c r="R14" s="1"/>
      <c r="S14" s="1"/>
      <c r="T14" s="1"/>
      <c r="U14" s="1"/>
      <c r="W14" s="9" t="str">
        <f t="shared" si="5"/>
        <v>Junction Box</v>
      </c>
      <c r="X14" t="str">
        <f t="shared" si="5"/>
        <v>MC4_female</v>
      </c>
      <c r="Y14">
        <f t="shared" si="5"/>
        <v>9.6999999999999993</v>
      </c>
      <c r="Z14" s="10" t="str">
        <f t="shared" si="5"/>
        <v>Polypropylene</v>
      </c>
      <c r="AG14" s="10"/>
      <c r="AH14" s="9" t="s">
        <v>287</v>
      </c>
      <c r="AI14">
        <f>E28</f>
        <v>1539</v>
      </c>
    </row>
    <row r="15" spans="3:35" x14ac:dyDescent="0.2">
      <c r="C15" s="9" t="str">
        <f t="shared" si="1"/>
        <v>Bus Bar Wires</v>
      </c>
      <c r="D15" t="str">
        <f t="shared" si="1"/>
        <v xml:space="preserve">BB Wire M Mid One Piece </v>
      </c>
      <c r="E15">
        <f t="shared" si="1"/>
        <v>0</v>
      </c>
      <c r="F15" s="10" t="str">
        <f t="shared" si="1"/>
        <v>Lead</v>
      </c>
      <c r="H15" s="9" t="str">
        <f t="shared" si="0"/>
        <v>Bus Bar Wires</v>
      </c>
      <c r="I15" t="str">
        <f t="shared" si="0"/>
        <v xml:space="preserve">BB Wire M Mid One Piece </v>
      </c>
      <c r="J15">
        <f t="shared" si="0"/>
        <v>0</v>
      </c>
      <c r="K15" s="10" t="str">
        <f t="shared" si="0"/>
        <v>Lead</v>
      </c>
      <c r="M15" s="1"/>
      <c r="N15" s="1"/>
      <c r="O15" s="1"/>
      <c r="P15" s="1"/>
      <c r="W15" s="9" t="str">
        <f t="shared" si="5"/>
        <v>Junction Box</v>
      </c>
      <c r="X15" t="str">
        <f t="shared" si="5"/>
        <v>MC4_male</v>
      </c>
      <c r="Y15">
        <f t="shared" si="5"/>
        <v>9.0299999999999994</v>
      </c>
      <c r="Z15" s="10" t="str">
        <f t="shared" si="5"/>
        <v>Polypropylene</v>
      </c>
      <c r="AG15" s="10"/>
    </row>
    <row r="16" spans="3:35" x14ac:dyDescent="0.2">
      <c r="C16" s="9" t="str">
        <f t="shared" si="1"/>
        <v>Bus Bar Wires</v>
      </c>
      <c r="D16" t="str">
        <f t="shared" si="1"/>
        <v xml:space="preserve">Wire BB </v>
      </c>
      <c r="E16">
        <f t="shared" si="1"/>
        <v>31.009823999999998</v>
      </c>
      <c r="F16" s="10" t="str">
        <f t="shared" si="1"/>
        <v>Copper</v>
      </c>
      <c r="H16" s="9" t="str">
        <f t="shared" si="0"/>
        <v>Bus Bar Wires</v>
      </c>
      <c r="I16" t="str">
        <f t="shared" si="0"/>
        <v xml:space="preserve">Wire BB </v>
      </c>
      <c r="J16">
        <f t="shared" si="0"/>
        <v>1.6320960000000013</v>
      </c>
      <c r="K16" s="10" t="str">
        <f t="shared" si="0"/>
        <v>Copper</v>
      </c>
      <c r="M16" s="225" t="s">
        <v>336</v>
      </c>
      <c r="N16" s="226"/>
      <c r="O16" s="226"/>
      <c r="P16" s="227"/>
      <c r="W16" s="9" t="str">
        <f t="shared" si="5"/>
        <v>Junction Box</v>
      </c>
      <c r="X16" t="str">
        <f t="shared" si="5"/>
        <v>Middle Box</v>
      </c>
      <c r="Y16">
        <f t="shared" si="5"/>
        <v>7.75</v>
      </c>
      <c r="Z16" s="10" t="str">
        <f t="shared" si="5"/>
        <v>Polypropylene</v>
      </c>
      <c r="AG16" s="10"/>
    </row>
    <row r="17" spans="3:33" x14ac:dyDescent="0.2">
      <c r="C17" s="9" t="str">
        <f t="shared" si="1"/>
        <v>Bus Bar Wires</v>
      </c>
      <c r="D17" t="str">
        <f t="shared" si="1"/>
        <v xml:space="preserve">Wire BB </v>
      </c>
      <c r="E17">
        <f t="shared" si="1"/>
        <v>1.7565120000000001</v>
      </c>
      <c r="F17" s="10" t="str">
        <f t="shared" si="1"/>
        <v>Tin</v>
      </c>
      <c r="H17" s="9" t="str">
        <f t="shared" si="0"/>
        <v>Bus Bar Wires</v>
      </c>
      <c r="I17" t="str">
        <f t="shared" si="0"/>
        <v xml:space="preserve">Wire BB </v>
      </c>
      <c r="J17">
        <f t="shared" si="0"/>
        <v>9.2448000000000086E-2</v>
      </c>
      <c r="K17" s="10" t="str">
        <f t="shared" si="0"/>
        <v>Tin</v>
      </c>
      <c r="M17" s="162"/>
      <c r="N17" s="163"/>
      <c r="O17" s="163"/>
      <c r="P17" s="164"/>
      <c r="W17" s="9" t="str">
        <f t="shared" si="5"/>
        <v>Junction Box</v>
      </c>
      <c r="X17" t="str">
        <f t="shared" si="5"/>
        <v>Middle Lid</v>
      </c>
      <c r="Y17">
        <f t="shared" si="5"/>
        <v>2.09</v>
      </c>
      <c r="Z17" s="10" t="str">
        <f t="shared" si="5"/>
        <v>Polypropylene</v>
      </c>
      <c r="AG17" s="10"/>
    </row>
    <row r="18" spans="3:33" x14ac:dyDescent="0.2">
      <c r="C18" s="9" t="str">
        <f t="shared" si="1"/>
        <v>Bus Bar Wires</v>
      </c>
      <c r="D18" t="str">
        <f t="shared" si="1"/>
        <v xml:space="preserve">Wire BB </v>
      </c>
      <c r="E18">
        <f t="shared" si="1"/>
        <v>6.5664E-2</v>
      </c>
      <c r="F18" s="10" t="str">
        <f t="shared" si="1"/>
        <v>Silver</v>
      </c>
      <c r="H18" s="9" t="str">
        <f t="shared" si="0"/>
        <v>Bus Bar Wires</v>
      </c>
      <c r="I18" t="str">
        <f t="shared" si="0"/>
        <v xml:space="preserve">Wire BB </v>
      </c>
      <c r="J18">
        <f t="shared" si="0"/>
        <v>3.4560000000000029E-3</v>
      </c>
      <c r="K18" s="10" t="str">
        <f t="shared" si="0"/>
        <v>Silver</v>
      </c>
      <c r="M18" s="68" t="str">
        <f t="shared" ref="M18:N21" si="7">J148</f>
        <v>Back Glass</v>
      </c>
      <c r="N18" t="str">
        <f t="shared" si="7"/>
        <v>Back Glass</v>
      </c>
      <c r="O18" s="1">
        <f t="shared" ref="O18:P21" si="8">R148</f>
        <v>1735.001</v>
      </c>
      <c r="P18" s="151" t="str">
        <f t="shared" si="8"/>
        <v>Low-iron solar Glass containing Antimony</v>
      </c>
      <c r="W18" s="9" t="str">
        <f t="shared" si="5"/>
        <v>Junction Box</v>
      </c>
      <c r="X18" t="str">
        <f t="shared" si="5"/>
        <v>Right Box</v>
      </c>
      <c r="Y18">
        <f t="shared" si="5"/>
        <v>7.75</v>
      </c>
      <c r="Z18" s="10" t="str">
        <f t="shared" si="5"/>
        <v>Polypropylene</v>
      </c>
      <c r="AG18" s="10"/>
    </row>
    <row r="19" spans="3:33" x14ac:dyDescent="0.2">
      <c r="C19" s="9" t="str">
        <f t="shared" si="1"/>
        <v>Bus Bar Wires</v>
      </c>
      <c r="D19" t="str">
        <f t="shared" si="1"/>
        <v xml:space="preserve">Wire BB </v>
      </c>
      <c r="E19">
        <f t="shared" si="1"/>
        <v>0</v>
      </c>
      <c r="F19" s="10" t="str">
        <f t="shared" si="1"/>
        <v>Lead</v>
      </c>
      <c r="H19" s="9" t="str">
        <f t="shared" si="0"/>
        <v>Bus Bar Wires</v>
      </c>
      <c r="I19" t="str">
        <f t="shared" si="0"/>
        <v xml:space="preserve">Wire BB </v>
      </c>
      <c r="J19">
        <f t="shared" si="0"/>
        <v>0</v>
      </c>
      <c r="K19" s="10" t="str">
        <f t="shared" si="0"/>
        <v>Lead</v>
      </c>
      <c r="M19" s="68" t="str">
        <f t="shared" si="7"/>
        <v>Back Glass</v>
      </c>
      <c r="N19" t="str">
        <f t="shared" si="7"/>
        <v>Back Glass</v>
      </c>
      <c r="O19">
        <f t="shared" si="8"/>
        <v>0</v>
      </c>
      <c r="P19" s="70" t="str">
        <f t="shared" si="8"/>
        <v>Antimony</v>
      </c>
      <c r="W19" s="9" t="str">
        <f t="shared" si="5"/>
        <v>Junction Box</v>
      </c>
      <c r="X19" t="str">
        <f t="shared" si="5"/>
        <v>Right Lid</v>
      </c>
      <c r="Y19">
        <f t="shared" si="5"/>
        <v>2.09</v>
      </c>
      <c r="Z19" s="10" t="str">
        <f t="shared" si="5"/>
        <v>Polypropylene</v>
      </c>
      <c r="AG19" s="10"/>
    </row>
    <row r="20" spans="3:33" x14ac:dyDescent="0.2">
      <c r="C20" s="9" t="str">
        <f t="shared" si="1"/>
        <v>Bus Bar Wires</v>
      </c>
      <c r="D20" t="str">
        <f t="shared" si="1"/>
        <v xml:space="preserve">BB Wire 2 Cells </v>
      </c>
      <c r="E20">
        <f t="shared" si="1"/>
        <v>16.748535150000002</v>
      </c>
      <c r="F20" s="10" t="str">
        <f t="shared" si="1"/>
        <v>Copper</v>
      </c>
      <c r="H20" s="9" t="str">
        <f t="shared" si="0"/>
        <v>Bus Bar Wires</v>
      </c>
      <c r="I20" t="str">
        <f t="shared" si="0"/>
        <v xml:space="preserve">BB Wire 2 Cells </v>
      </c>
      <c r="J20">
        <f t="shared" si="0"/>
        <v>0.88150185000000081</v>
      </c>
      <c r="K20" s="10" t="str">
        <f t="shared" si="0"/>
        <v>Copper</v>
      </c>
      <c r="M20" s="68" t="str">
        <f t="shared" si="7"/>
        <v>Front Glass</v>
      </c>
      <c r="N20" t="str">
        <f t="shared" si="7"/>
        <v>Front Glass</v>
      </c>
      <c r="O20">
        <f t="shared" si="8"/>
        <v>1735.3152</v>
      </c>
      <c r="P20" s="70" t="str">
        <f t="shared" si="8"/>
        <v>Low-iron solar Glass containing Antimony</v>
      </c>
      <c r="W20" s="11" t="str">
        <f t="shared" si="5"/>
        <v>Junction Box</v>
      </c>
      <c r="X20" s="2" t="str">
        <f t="shared" si="5"/>
        <v>Silicone Glue</v>
      </c>
      <c r="Y20" s="2">
        <f t="shared" si="5"/>
        <v>24</v>
      </c>
      <c r="Z20" s="12" t="str">
        <f t="shared" si="5"/>
        <v>Silicone Glue (estimate)</v>
      </c>
      <c r="AG20" s="10"/>
    </row>
    <row r="21" spans="3:33" x14ac:dyDescent="0.2">
      <c r="C21" s="9" t="str">
        <f t="shared" si="1"/>
        <v>Bus Bar Wires</v>
      </c>
      <c r="D21" t="str">
        <f t="shared" si="1"/>
        <v xml:space="preserve">BB Wire 2 Cells </v>
      </c>
      <c r="E21">
        <f t="shared" si="1"/>
        <v>0.94869945</v>
      </c>
      <c r="F21" s="10" t="str">
        <f t="shared" si="1"/>
        <v>Tin</v>
      </c>
      <c r="H21" s="9" t="str">
        <f t="shared" si="0"/>
        <v>Bus Bar Wires</v>
      </c>
      <c r="I21" t="str">
        <f t="shared" si="0"/>
        <v xml:space="preserve">BB Wire 2 Cells </v>
      </c>
      <c r="J21">
        <f t="shared" si="0"/>
        <v>4.9931550000000047E-2</v>
      </c>
      <c r="K21" s="10" t="str">
        <f t="shared" si="0"/>
        <v>Tin</v>
      </c>
      <c r="M21" s="69" t="str">
        <f t="shared" si="7"/>
        <v>Front Glass</v>
      </c>
      <c r="N21" s="67" t="str">
        <f t="shared" si="7"/>
        <v>Front Glass</v>
      </c>
      <c r="O21" s="67">
        <f t="shared" si="8"/>
        <v>0</v>
      </c>
      <c r="P21" s="71" t="str">
        <f t="shared" si="8"/>
        <v>Antimony</v>
      </c>
      <c r="W21" s="1"/>
      <c r="X21" s="1"/>
      <c r="Y21" s="1"/>
      <c r="Z21" s="1"/>
      <c r="AA21" s="1"/>
      <c r="AG21" s="10"/>
    </row>
    <row r="22" spans="3:33" x14ac:dyDescent="0.2">
      <c r="C22" s="9" t="str">
        <f t="shared" si="1"/>
        <v>Bus Bar Wires</v>
      </c>
      <c r="D22" t="str">
        <f t="shared" si="1"/>
        <v xml:space="preserve">BB Wire 2 Cells </v>
      </c>
      <c r="E22">
        <f t="shared" si="1"/>
        <v>3.5465400000000001E-2</v>
      </c>
      <c r="F22" s="10" t="str">
        <f t="shared" si="1"/>
        <v>Silver</v>
      </c>
      <c r="H22" s="9" t="str">
        <f t="shared" ref="H22:K30" si="9">J191</f>
        <v>Bus Bar Wires</v>
      </c>
      <c r="I22" t="str">
        <f t="shared" si="9"/>
        <v xml:space="preserve">BB Wire 2 Cells </v>
      </c>
      <c r="J22">
        <f t="shared" si="9"/>
        <v>1.8666000000000019E-3</v>
      </c>
      <c r="K22" s="10" t="str">
        <f t="shared" si="9"/>
        <v>Silver</v>
      </c>
      <c r="W22" s="1"/>
      <c r="X22" s="1"/>
      <c r="Y22" s="1"/>
      <c r="Z22" s="1"/>
      <c r="AA22" s="1"/>
      <c r="AB22" s="1"/>
      <c r="AC22" s="1"/>
      <c r="AD22" s="1"/>
      <c r="AE22" s="1"/>
      <c r="AG22" s="10"/>
    </row>
    <row r="23" spans="3:33" x14ac:dyDescent="0.2">
      <c r="C23" s="9" t="str">
        <f t="shared" si="1"/>
        <v>Bus Bar Wires</v>
      </c>
      <c r="D23" t="str">
        <f t="shared" si="1"/>
        <v xml:space="preserve">BB Wire 2 Cells </v>
      </c>
      <c r="E23">
        <f t="shared" si="1"/>
        <v>0</v>
      </c>
      <c r="F23" s="10" t="str">
        <f t="shared" si="1"/>
        <v>Lead</v>
      </c>
      <c r="H23" s="9" t="str">
        <f t="shared" si="9"/>
        <v>Bus Bar Wires</v>
      </c>
      <c r="I23" t="str">
        <f t="shared" si="9"/>
        <v xml:space="preserve">BB Wire 2 Cells </v>
      </c>
      <c r="J23">
        <f t="shared" si="9"/>
        <v>0</v>
      </c>
      <c r="K23" s="10" t="str">
        <f t="shared" si="9"/>
        <v>Lead</v>
      </c>
      <c r="W23" s="1"/>
      <c r="X23" s="1"/>
      <c r="Y23" s="1"/>
      <c r="Z23" s="1"/>
      <c r="AA23" s="1"/>
      <c r="AB23" s="1"/>
      <c r="AC23" s="1"/>
      <c r="AD23" s="1"/>
      <c r="AE23" s="1"/>
      <c r="AG23" s="10"/>
    </row>
    <row r="24" spans="3:33" x14ac:dyDescent="0.2">
      <c r="C24" s="9" t="str">
        <f t="shared" si="1"/>
        <v>Tabbing wires</v>
      </c>
      <c r="D24" t="str">
        <f t="shared" si="1"/>
        <v>Cell wire (tin-plated copper)</v>
      </c>
      <c r="E24">
        <f t="shared" si="1"/>
        <v>266.68448639999991</v>
      </c>
      <c r="F24" s="10" t="str">
        <f t="shared" si="1"/>
        <v>Copper</v>
      </c>
      <c r="H24" s="9" t="str">
        <f t="shared" si="9"/>
        <v>Tabbing wires</v>
      </c>
      <c r="I24" t="str">
        <f t="shared" si="9"/>
        <v>Cell wire (tin-plated copper)</v>
      </c>
      <c r="J24">
        <f t="shared" si="9"/>
        <v>14.036025600000009</v>
      </c>
      <c r="K24" s="10" t="str">
        <f t="shared" si="9"/>
        <v>Copper</v>
      </c>
      <c r="M24" s="225" t="s">
        <v>337</v>
      </c>
      <c r="N24" s="226"/>
      <c r="O24" s="226"/>
      <c r="P24" s="227"/>
      <c r="W24" s="1"/>
      <c r="X24" s="1"/>
      <c r="Y24" s="1"/>
      <c r="Z24" s="1"/>
      <c r="AA24" s="1"/>
      <c r="AB24" s="1"/>
      <c r="AC24" s="1"/>
      <c r="AD24" s="1"/>
      <c r="AE24" s="1"/>
      <c r="AG24" s="10"/>
    </row>
    <row r="25" spans="3:33" x14ac:dyDescent="0.2">
      <c r="C25" s="9" t="str">
        <f t="shared" si="1"/>
        <v>Tabbing wires</v>
      </c>
      <c r="D25" t="str">
        <f t="shared" si="1"/>
        <v>Cell wire (tin-plated copper)</v>
      </c>
      <c r="E25">
        <f t="shared" si="1"/>
        <v>15.106003199999996</v>
      </c>
      <c r="F25" s="10" t="str">
        <f t="shared" si="1"/>
        <v>Tin</v>
      </c>
      <c r="H25" s="9" t="str">
        <f t="shared" si="9"/>
        <v>Tabbing wires</v>
      </c>
      <c r="I25" t="str">
        <f t="shared" si="9"/>
        <v>Cell wire (tin-plated copper)</v>
      </c>
      <c r="J25">
        <f t="shared" si="9"/>
        <v>0.79505280000000056</v>
      </c>
      <c r="K25" s="10" t="str">
        <f t="shared" si="9"/>
        <v>Tin</v>
      </c>
      <c r="M25" s="160"/>
      <c r="N25" s="134"/>
      <c r="O25" s="134"/>
      <c r="P25" s="135"/>
      <c r="W25" s="1"/>
      <c r="X25" s="1"/>
      <c r="Y25" s="1"/>
      <c r="Z25" s="1"/>
      <c r="AA25" s="1"/>
      <c r="AB25" s="1"/>
      <c r="AC25" s="1"/>
      <c r="AD25" s="1"/>
      <c r="AE25" s="1"/>
      <c r="AG25" s="10"/>
    </row>
    <row r="26" spans="3:33" x14ac:dyDescent="0.2">
      <c r="C26" s="9" t="str">
        <f t="shared" si="1"/>
        <v>Tabbing wires</v>
      </c>
      <c r="D26" t="str">
        <f t="shared" si="1"/>
        <v>Cell wire (tin-plated copper)</v>
      </c>
      <c r="E26">
        <f t="shared" si="1"/>
        <v>0.56471039999999995</v>
      </c>
      <c r="F26" s="10" t="str">
        <f t="shared" si="1"/>
        <v>Silver</v>
      </c>
      <c r="H26" s="9" t="str">
        <f t="shared" si="9"/>
        <v>Tabbing wires</v>
      </c>
      <c r="I26" t="str">
        <f t="shared" si="9"/>
        <v>Cell wire (tin-plated copper)</v>
      </c>
      <c r="J26">
        <f t="shared" si="9"/>
        <v>2.9721600000000025E-2</v>
      </c>
      <c r="K26" s="10" t="str">
        <f t="shared" si="9"/>
        <v>Silver</v>
      </c>
      <c r="M26" s="9" t="str">
        <f>J152</f>
        <v>Encapsulation</v>
      </c>
      <c r="N26" t="str">
        <f>K152</f>
        <v>Encapsulation</v>
      </c>
      <c r="O26">
        <f>X148</f>
        <v>100</v>
      </c>
      <c r="P26" s="10"/>
      <c r="W26" s="1"/>
      <c r="X26" s="1"/>
      <c r="Y26" s="1"/>
      <c r="Z26" s="1"/>
      <c r="AA26" s="1"/>
      <c r="AB26" s="1"/>
      <c r="AC26" s="1"/>
      <c r="AD26" s="1"/>
      <c r="AE26" s="1"/>
      <c r="AG26" s="10"/>
    </row>
    <row r="27" spans="3:33" x14ac:dyDescent="0.2">
      <c r="C27" s="9" t="str">
        <f t="shared" si="1"/>
        <v>Tabbing wires</v>
      </c>
      <c r="D27" t="str">
        <f t="shared" si="1"/>
        <v>Cell wire (tin-plated copper)</v>
      </c>
      <c r="E27">
        <f t="shared" si="1"/>
        <v>0</v>
      </c>
      <c r="F27" s="10" t="str">
        <f t="shared" si="1"/>
        <v>Lead</v>
      </c>
      <c r="H27" s="9" t="str">
        <f t="shared" si="9"/>
        <v>Tabbing wires</v>
      </c>
      <c r="I27" t="str">
        <f t="shared" si="9"/>
        <v>Cell wire (tin-plated copper)</v>
      </c>
      <c r="J27">
        <f t="shared" si="9"/>
        <v>0</v>
      </c>
      <c r="K27" s="10" t="str">
        <f t="shared" si="9"/>
        <v>Lead</v>
      </c>
      <c r="M27" s="9" t="str">
        <f>J153</f>
        <v>Encapsulation</v>
      </c>
      <c r="N27" t="str">
        <f>K152</f>
        <v>Encapsulation</v>
      </c>
      <c r="O27">
        <f>X149</f>
        <v>0</v>
      </c>
      <c r="P27" s="10"/>
      <c r="W27" s="1"/>
      <c r="X27" s="1"/>
      <c r="Y27" s="1"/>
      <c r="Z27" s="1"/>
      <c r="AA27" s="1"/>
      <c r="AB27" s="1"/>
      <c r="AC27" s="1"/>
      <c r="AD27" s="1"/>
      <c r="AE27" s="1"/>
      <c r="AG27" s="10"/>
    </row>
    <row r="28" spans="3:33" x14ac:dyDescent="0.2">
      <c r="C28" s="9" t="str">
        <f t="shared" si="1"/>
        <v>Cells</v>
      </c>
      <c r="D28" t="str">
        <f t="shared" si="1"/>
        <v>Half-Cut Cell</v>
      </c>
      <c r="E28">
        <f t="shared" si="1"/>
        <v>1539</v>
      </c>
      <c r="F28" s="10" t="str">
        <f t="shared" si="1"/>
        <v>Silicon</v>
      </c>
      <c r="H28" s="9" t="str">
        <f t="shared" si="9"/>
        <v>Cells</v>
      </c>
      <c r="I28" t="str">
        <f t="shared" si="9"/>
        <v>Half-Cut Cell</v>
      </c>
      <c r="J28">
        <f t="shared" si="9"/>
        <v>81.000000000000071</v>
      </c>
      <c r="K28" s="10" t="str">
        <f t="shared" si="9"/>
        <v>Silicon</v>
      </c>
      <c r="M28" s="11" t="str">
        <f>J153</f>
        <v>Encapsulation</v>
      </c>
      <c r="N28" s="2" t="str">
        <f>K154</f>
        <v>Encapsulation</v>
      </c>
      <c r="O28" s="2">
        <f>X150</f>
        <v>0</v>
      </c>
      <c r="P28" s="12"/>
      <c r="W28" s="1"/>
      <c r="X28" s="1"/>
      <c r="Y28" s="1"/>
      <c r="Z28" s="1"/>
      <c r="AA28" s="1"/>
      <c r="AB28" s="1"/>
      <c r="AC28" s="1"/>
      <c r="AD28" s="1"/>
      <c r="AE28" s="1"/>
      <c r="AG28" s="10"/>
    </row>
    <row r="29" spans="3:33" x14ac:dyDescent="0.2">
      <c r="C29" s="9" t="str">
        <f t="shared" si="1"/>
        <v>Cells</v>
      </c>
      <c r="D29" t="str">
        <f t="shared" si="1"/>
        <v>Cell mettalisation</v>
      </c>
      <c r="E29">
        <f t="shared" si="1"/>
        <v>4.5599999999999996</v>
      </c>
      <c r="F29" s="10" t="str">
        <f t="shared" si="1"/>
        <v>Silver</v>
      </c>
      <c r="H29" s="9" t="str">
        <f t="shared" si="9"/>
        <v>Cells</v>
      </c>
      <c r="I29" t="str">
        <f t="shared" si="9"/>
        <v>Cell mettalisation</v>
      </c>
      <c r="J29">
        <f t="shared" si="9"/>
        <v>0.24000000000000021</v>
      </c>
      <c r="K29" s="10" t="str">
        <f t="shared" si="9"/>
        <v>Silver</v>
      </c>
      <c r="W29" s="1"/>
      <c r="X29" s="1"/>
      <c r="Y29" s="1"/>
      <c r="Z29" s="1"/>
      <c r="AA29" s="1"/>
      <c r="AB29" s="1"/>
      <c r="AC29" s="1"/>
      <c r="AD29" s="1"/>
      <c r="AE29" s="1"/>
      <c r="AG29" s="10"/>
    </row>
    <row r="30" spans="3:33" x14ac:dyDescent="0.2">
      <c r="C30" s="11" t="str">
        <f t="shared" si="1"/>
        <v>Cells</v>
      </c>
      <c r="D30" s="2" t="str">
        <f t="shared" si="1"/>
        <v>Cell Al passivation layer</v>
      </c>
      <c r="E30" s="2">
        <f t="shared" si="1"/>
        <v>24</v>
      </c>
      <c r="F30" s="12" t="str">
        <f t="shared" si="1"/>
        <v>Aluminum</v>
      </c>
      <c r="H30" s="11" t="str">
        <f t="shared" si="9"/>
        <v>Cells</v>
      </c>
      <c r="I30" s="2" t="str">
        <f t="shared" si="9"/>
        <v>Cell Al passivation layer</v>
      </c>
      <c r="J30" s="2">
        <f t="shared" si="9"/>
        <v>24</v>
      </c>
      <c r="K30" s="12" t="str">
        <f t="shared" si="9"/>
        <v>Aluminum</v>
      </c>
      <c r="AG30" s="10"/>
    </row>
    <row r="31" spans="3:33" x14ac:dyDescent="0.2">
      <c r="AG31" s="10"/>
    </row>
    <row r="32" spans="3:33" x14ac:dyDescent="0.2">
      <c r="AG32" s="10"/>
    </row>
    <row r="33" spans="3:33" x14ac:dyDescent="0.2">
      <c r="AG33" s="10"/>
    </row>
    <row r="34" spans="3:33" x14ac:dyDescent="0.2">
      <c r="AG34" s="10"/>
    </row>
    <row r="35" spans="3:33" x14ac:dyDescent="0.2">
      <c r="AG35" s="10"/>
    </row>
    <row r="36" spans="3:33" x14ac:dyDescent="0.2">
      <c r="AG36" s="10"/>
    </row>
    <row r="38" spans="3:33" s="3" customFormat="1" ht="16" thickBot="1" x14ac:dyDescent="0.25"/>
    <row r="39" spans="3:33" s="19" customFormat="1" ht="23" thickBot="1" x14ac:dyDescent="0.35">
      <c r="C39" s="62" t="s">
        <v>266</v>
      </c>
    </row>
    <row r="41" spans="3:33" ht="22" x14ac:dyDescent="0.3">
      <c r="C41" s="14" t="s">
        <v>267</v>
      </c>
    </row>
    <row r="43" spans="3:33" x14ac:dyDescent="0.2">
      <c r="C43" s="6" t="str">
        <f>'Transfer coefficients'!B6</f>
        <v>TC Manual Dismantling</v>
      </c>
      <c r="D43" s="15">
        <f>'Transfer coefficients'!C6</f>
        <v>0</v>
      </c>
      <c r="F43" s="6" t="str">
        <f>'Transfer coefficients'!B38</f>
        <v>TC Incineration</v>
      </c>
      <c r="G43" s="15">
        <f>'Transfer coefficients'!C38</f>
        <v>0</v>
      </c>
      <c r="I43" s="6" t="str">
        <f>'Transfer coefficients'!B56</f>
        <v>TC Basic chemistry: Acid leaching -&gt; Vacuum filtration -&gt; Electrolysis</v>
      </c>
      <c r="J43" s="15">
        <f>'Transfer coefficients'!C56</f>
        <v>0</v>
      </c>
    </row>
    <row r="44" spans="3:33" x14ac:dyDescent="0.2">
      <c r="C44" s="9" t="str">
        <f>'Transfer coefficients'!B7</f>
        <v>Efficiency of deframing</v>
      </c>
      <c r="D44" s="10">
        <f>'Transfer coefficients'!C7</f>
        <v>1</v>
      </c>
      <c r="F44" s="9" t="str">
        <f>'Transfer coefficients'!B39</f>
        <v>Incineration efficiency</v>
      </c>
      <c r="G44" s="10">
        <f>'Transfer coefficients'!C39</f>
        <v>1</v>
      </c>
      <c r="I44" s="9" t="str">
        <f>'Transfer coefficients'!B57</f>
        <v>Silver</v>
      </c>
      <c r="J44" s="10">
        <f>'Transfer coefficients'!C57</f>
        <v>0.95</v>
      </c>
    </row>
    <row r="45" spans="3:33" x14ac:dyDescent="0.2">
      <c r="C45" s="9">
        <f>'Transfer coefficients'!B8</f>
        <v>0</v>
      </c>
      <c r="D45" s="10">
        <f>'Transfer coefficients'!C8</f>
        <v>0</v>
      </c>
      <c r="F45" s="9" t="str">
        <f>'Transfer coefficients'!B40</f>
        <v>Incineration glass efficiency</v>
      </c>
      <c r="G45" s="10">
        <f>'Transfer coefficients'!C40</f>
        <v>0</v>
      </c>
      <c r="I45" s="9" t="str">
        <f>'Transfer coefficients'!B58</f>
        <v>Silicon</v>
      </c>
      <c r="J45" s="10">
        <f>'Transfer coefficients'!C58</f>
        <v>0.95</v>
      </c>
    </row>
    <row r="46" spans="3:33" x14ac:dyDescent="0.2">
      <c r="C46" s="9">
        <f>'Transfer coefficients'!B9</f>
        <v>0</v>
      </c>
      <c r="D46" s="10">
        <f>'Transfer coefficients'!C9</f>
        <v>0</v>
      </c>
      <c r="F46" s="9" t="str">
        <f>'Transfer coefficients'!B41</f>
        <v>Incineration encapsulant loss</v>
      </c>
      <c r="G46" s="10">
        <f>'Transfer coefficients'!C41</f>
        <v>1</v>
      </c>
      <c r="I46" s="9" t="str">
        <f>'Transfer coefficients'!B59</f>
        <v>Copper</v>
      </c>
      <c r="J46" s="10">
        <f>'Transfer coefficients'!C59</f>
        <v>0.95</v>
      </c>
    </row>
    <row r="47" spans="3:33" x14ac:dyDescent="0.2">
      <c r="C47" s="11">
        <f>'Transfer coefficients'!B10</f>
        <v>0</v>
      </c>
      <c r="D47" s="12">
        <f>'Transfer coefficients'!C10</f>
        <v>0</v>
      </c>
      <c r="F47" s="9">
        <f>'Transfer coefficients'!B42</f>
        <v>0</v>
      </c>
      <c r="G47" s="10">
        <f>'Transfer coefficients'!C42</f>
        <v>0</v>
      </c>
      <c r="I47" s="9" t="str">
        <f>'Transfer coefficients'!B60</f>
        <v>Aluminum</v>
      </c>
      <c r="J47" s="10">
        <f>'Transfer coefficients'!C60</f>
        <v>0.5</v>
      </c>
    </row>
    <row r="48" spans="3:33" x14ac:dyDescent="0.2">
      <c r="F48" s="11">
        <f>'Transfer coefficients'!B43</f>
        <v>0</v>
      </c>
      <c r="G48" s="12">
        <f>'Transfer coefficients'!C43</f>
        <v>0</v>
      </c>
      <c r="I48" s="9" t="str">
        <f>'Transfer coefficients'!B63</f>
        <v>Silver</v>
      </c>
      <c r="J48" s="10">
        <f>'Transfer coefficients'!C63</f>
        <v>5.0000000000000044E-2</v>
      </c>
    </row>
    <row r="49" spans="1:12" x14ac:dyDescent="0.2">
      <c r="I49" s="9" t="str">
        <f>'Transfer coefficients'!B64</f>
        <v>Silicon</v>
      </c>
      <c r="J49" s="10">
        <f>'Transfer coefficients'!C64</f>
        <v>5.0000000000000044E-2</v>
      </c>
    </row>
    <row r="50" spans="1:12" x14ac:dyDescent="0.2">
      <c r="F50" s="6" t="str">
        <f>'Transfer coefficients'!B51</f>
        <v>TC Glas: thermal post-treatment</v>
      </c>
      <c r="G50" s="15">
        <f>'Transfer coefficients'!C51</f>
        <v>0</v>
      </c>
      <c r="I50" s="9" t="str">
        <f>'Transfer coefficients'!B65</f>
        <v>Copper</v>
      </c>
      <c r="J50" s="10">
        <f>'Transfer coefficients'!C65</f>
        <v>5.0000000000000044E-2</v>
      </c>
    </row>
    <row r="51" spans="1:12" x14ac:dyDescent="0.2">
      <c r="F51" s="9" t="str">
        <f>'Transfer coefficients'!B52</f>
        <v>Glas cleaning efficiency</v>
      </c>
      <c r="G51" s="10">
        <f>'Transfer coefficients'!C52</f>
        <v>0.9</v>
      </c>
      <c r="I51" s="11" t="str">
        <f>'Transfer coefficients'!B66</f>
        <v>Aluminum</v>
      </c>
      <c r="J51" s="12">
        <f>'Transfer coefficients'!C66</f>
        <v>0.5</v>
      </c>
    </row>
    <row r="52" spans="1:12" x14ac:dyDescent="0.2">
      <c r="F52" s="9" t="str">
        <f>'Transfer coefficients'!B53</f>
        <v>Glas cleaning efficiency</v>
      </c>
      <c r="G52" s="10">
        <f>'Transfer coefficients'!C53</f>
        <v>0.1</v>
      </c>
    </row>
    <row r="53" spans="1:12" x14ac:dyDescent="0.2">
      <c r="F53" s="11">
        <f>'Transfer coefficients'!B54</f>
        <v>0</v>
      </c>
      <c r="G53" s="12">
        <f>'Transfer coefficients'!C54</f>
        <v>0</v>
      </c>
    </row>
    <row r="57" spans="1:12" s="3" customFormat="1" ht="16" thickBot="1" x14ac:dyDescent="0.25"/>
    <row r="59" spans="1:12" ht="22" x14ac:dyDescent="0.3">
      <c r="C59" s="14"/>
    </row>
    <row r="62" spans="1:12" ht="19" x14ac:dyDescent="0.25">
      <c r="E62" s="219" t="s">
        <v>268</v>
      </c>
      <c r="F62" s="219"/>
      <c r="G62" s="219"/>
      <c r="H62" s="219"/>
      <c r="I62" s="219"/>
      <c r="J62" s="219"/>
      <c r="K62" s="219"/>
      <c r="L62" s="219"/>
    </row>
    <row r="63" spans="1:12" x14ac:dyDescent="0.2">
      <c r="A63" s="237" t="s">
        <v>269</v>
      </c>
      <c r="B63" s="233"/>
      <c r="C63" s="233"/>
      <c r="D63" s="220"/>
    </row>
    <row r="64" spans="1:12" x14ac:dyDescent="0.2">
      <c r="A64" s="237"/>
      <c r="B64" s="233"/>
      <c r="C64" s="233"/>
      <c r="D64" s="220"/>
      <c r="E64" s="126" t="str">
        <f>'BOM Standard solar panel'!A1</f>
        <v>Category</v>
      </c>
      <c r="F64" s="126" t="str">
        <f>'BOM Standard solar panel'!B1</f>
        <v>Part Cost (€ per part)</v>
      </c>
      <c r="G64" s="126" t="str">
        <f>'BOM Standard solar panel'!C1</f>
        <v>Part name</v>
      </c>
      <c r="H64" s="126" t="str">
        <f>'BOM Standard solar panel'!D1</f>
        <v>Quantity</v>
      </c>
      <c r="I64" s="126" t="str">
        <f>'BOM Standard solar panel'!E1</f>
        <v>Mass/Unit [gram]</v>
      </c>
      <c r="J64" s="126" t="str">
        <f>'BOM Standard solar panel'!F1</f>
        <v>Total Mass [gram]</v>
      </c>
      <c r="K64" s="126" t="str">
        <f>'BOM Standard solar panel'!G1</f>
        <v xml:space="preserve">Material </v>
      </c>
      <c r="L64" s="126" t="str">
        <f>'BOM Standard solar panel'!H1</f>
        <v>Proportion of material in part</v>
      </c>
    </row>
    <row r="65" spans="1:12" x14ac:dyDescent="0.2">
      <c r="A65" s="237"/>
      <c r="B65" s="233"/>
      <c r="C65" s="233"/>
      <c r="D65" s="220"/>
      <c r="E65" s="46" t="str">
        <f>'BOM Standard solar panel'!A2</f>
        <v>Back Glass</v>
      </c>
      <c r="F65" s="46">
        <f>'BOM Standard solar panel'!B2</f>
        <v>10.76</v>
      </c>
      <c r="G65" s="46" t="str">
        <f>'BOM Standard solar panel'!C2</f>
        <v>Back Glass</v>
      </c>
      <c r="H65" s="46">
        <f>'BOM Standard solar panel'!D2</f>
        <v>1</v>
      </c>
      <c r="I65" s="46">
        <f>'BOM Standard solar panel'!E2</f>
        <v>17350.009999999998</v>
      </c>
      <c r="J65" s="46">
        <f>'BOM Standard solar panel'!F2</f>
        <v>17350.009999999998</v>
      </c>
      <c r="K65" s="46" t="str">
        <f>'BOM Standard solar panel'!G2</f>
        <v>Low-iron solar Glass containing Antimony</v>
      </c>
      <c r="L65" s="170">
        <f>'BOM Standard solar panel'!H2</f>
        <v>1</v>
      </c>
    </row>
    <row r="66" spans="1:12" x14ac:dyDescent="0.2">
      <c r="A66" s="237"/>
      <c r="B66" s="233"/>
      <c r="C66" s="233"/>
      <c r="D66" s="220"/>
      <c r="E66" s="46" t="str">
        <f>'BOM Standard solar panel'!A3</f>
        <v>Back Glass</v>
      </c>
      <c r="F66" s="46">
        <f>'BOM Standard solar panel'!B3</f>
        <v>0</v>
      </c>
      <c r="G66" s="46" t="str">
        <f>'BOM Standard solar panel'!C3</f>
        <v>Back Glass</v>
      </c>
      <c r="H66" s="46">
        <f>'BOM Standard solar panel'!D3</f>
        <v>0</v>
      </c>
      <c r="I66" s="46">
        <f>'BOM Standard solar panel'!E3</f>
        <v>0</v>
      </c>
      <c r="J66" s="46">
        <f>'BOM Standard solar panel'!F3</f>
        <v>0</v>
      </c>
      <c r="K66" s="46" t="str">
        <f>'BOM Standard solar panel'!G3</f>
        <v>Antimony</v>
      </c>
      <c r="L66" s="170">
        <f>'BOM Standard solar panel'!H3</f>
        <v>0</v>
      </c>
    </row>
    <row r="67" spans="1:12" x14ac:dyDescent="0.2">
      <c r="A67" s="237"/>
      <c r="B67" s="233"/>
      <c r="C67" s="233"/>
      <c r="D67" s="220"/>
      <c r="E67" s="46" t="str">
        <f>'BOM Standard solar panel'!A4</f>
        <v>Front Glass</v>
      </c>
      <c r="F67" s="46">
        <f>'BOM Standard solar panel'!B4</f>
        <v>11.54</v>
      </c>
      <c r="G67" s="46" t="str">
        <f>'BOM Standard solar panel'!C4</f>
        <v>Front Glass</v>
      </c>
      <c r="H67" s="46">
        <f>'BOM Standard solar panel'!D4</f>
        <v>1</v>
      </c>
      <c r="I67" s="46">
        <f>'BOM Standard solar panel'!E4</f>
        <v>17353.151999999998</v>
      </c>
      <c r="J67" s="46">
        <f>'BOM Standard solar panel'!F4</f>
        <v>17353.151999999998</v>
      </c>
      <c r="K67" s="46" t="str">
        <f>'BOM Standard solar panel'!G4</f>
        <v>Low-iron solar Glass containing Antimony</v>
      </c>
      <c r="L67" s="170">
        <f>'BOM Standard solar panel'!H4</f>
        <v>1</v>
      </c>
    </row>
    <row r="68" spans="1:12" x14ac:dyDescent="0.2">
      <c r="A68" s="237"/>
      <c r="B68" s="233"/>
      <c r="C68" s="233"/>
      <c r="D68" s="220"/>
      <c r="E68" s="46" t="str">
        <f>'BOM Standard solar panel'!A5</f>
        <v>Front Glass</v>
      </c>
      <c r="F68" s="46">
        <f>'BOM Standard solar panel'!B5</f>
        <v>0</v>
      </c>
      <c r="G68" s="46" t="str">
        <f>'BOM Standard solar panel'!C5</f>
        <v>Front Glass</v>
      </c>
      <c r="H68" s="46">
        <f>'BOM Standard solar panel'!D5</f>
        <v>0</v>
      </c>
      <c r="I68" s="46">
        <f>'BOM Standard solar panel'!E5</f>
        <v>0</v>
      </c>
      <c r="J68" s="46">
        <f>'BOM Standard solar panel'!F5</f>
        <v>0</v>
      </c>
      <c r="K68" s="46" t="str">
        <f>'BOM Standard solar panel'!G5</f>
        <v>Antimony</v>
      </c>
      <c r="L68" s="170">
        <f>'BOM Standard solar panel'!H5</f>
        <v>0</v>
      </c>
    </row>
    <row r="69" spans="1:12" x14ac:dyDescent="0.2">
      <c r="A69" s="237"/>
      <c r="B69" s="233"/>
      <c r="C69" s="233"/>
      <c r="D69" s="220"/>
      <c r="E69" s="46" t="str">
        <f>'BOM Standard solar panel'!A6</f>
        <v>Bus Bar Wires</v>
      </c>
      <c r="F69" s="46">
        <f>'BOM Standard solar panel'!B6</f>
        <v>0.95</v>
      </c>
      <c r="G69" s="46" t="str">
        <f>'BOM Standard solar panel'!C6</f>
        <v xml:space="preserve">BB Wire M Side One Piece </v>
      </c>
      <c r="H69" s="46">
        <f>'BOM Standard solar panel'!D6</f>
        <v>2</v>
      </c>
      <c r="I69" s="46">
        <f>'BOM Standard solar panel'!E6</f>
        <v>1.6739999999999999</v>
      </c>
      <c r="J69" s="46">
        <f>'BOM Standard solar panel'!F6</f>
        <v>3.1621859999999997</v>
      </c>
      <c r="K69" s="46" t="str">
        <f>'BOM Standard solar panel'!G6</f>
        <v>Copper</v>
      </c>
      <c r="L69" s="170">
        <f>'BOM Standard solar panel'!H6</f>
        <v>0.94450000000000001</v>
      </c>
    </row>
    <row r="70" spans="1:12" x14ac:dyDescent="0.2">
      <c r="A70" s="237"/>
      <c r="B70" s="233"/>
      <c r="C70" s="233"/>
      <c r="D70" s="220"/>
      <c r="E70" s="46" t="str">
        <f>'BOM Standard solar panel'!A7</f>
        <v>Bus Bar Wires</v>
      </c>
      <c r="F70" s="46">
        <f>'BOM Standard solar panel'!B7</f>
        <v>0</v>
      </c>
      <c r="G70" s="46" t="str">
        <f>'BOM Standard solar panel'!C7</f>
        <v xml:space="preserve">BB Wire M Side One Piece </v>
      </c>
      <c r="H70" s="46">
        <f>'BOM Standard solar panel'!D7</f>
        <v>0</v>
      </c>
      <c r="I70" s="46">
        <f>'BOM Standard solar panel'!E7</f>
        <v>0</v>
      </c>
      <c r="J70" s="46">
        <f>'BOM Standard solar panel'!F7</f>
        <v>0.179118</v>
      </c>
      <c r="K70" s="46" t="str">
        <f>'BOM Standard solar panel'!G7</f>
        <v>Tin</v>
      </c>
      <c r="L70" s="170">
        <f>'BOM Standard solar panel'!H7</f>
        <v>5.3499999999999999E-2</v>
      </c>
    </row>
    <row r="71" spans="1:12" x14ac:dyDescent="0.2">
      <c r="A71" s="237"/>
      <c r="B71" s="233"/>
      <c r="C71" s="233"/>
      <c r="D71" s="220"/>
      <c r="E71" s="46" t="str">
        <f>'BOM Standard solar panel'!A8</f>
        <v>Bus Bar Wires</v>
      </c>
      <c r="F71" s="46">
        <f>'BOM Standard solar panel'!B8</f>
        <v>0</v>
      </c>
      <c r="G71" s="46" t="str">
        <f>'BOM Standard solar panel'!C8</f>
        <v xml:space="preserve">BB Wire M Side One Piece </v>
      </c>
      <c r="H71" s="46">
        <f>'BOM Standard solar panel'!D8</f>
        <v>0</v>
      </c>
      <c r="I71" s="46">
        <f>'BOM Standard solar panel'!E8</f>
        <v>0</v>
      </c>
      <c r="J71" s="46">
        <f>'BOM Standard solar panel'!F8</f>
        <v>6.6959999999999997E-3</v>
      </c>
      <c r="K71" s="46" t="str">
        <f>'BOM Standard solar panel'!G8</f>
        <v>Silver</v>
      </c>
      <c r="L71" s="170">
        <f>'BOM Standard solar panel'!H8</f>
        <v>2E-3</v>
      </c>
    </row>
    <row r="72" spans="1:12" x14ac:dyDescent="0.2">
      <c r="A72" s="237"/>
      <c r="B72" s="233"/>
      <c r="C72" s="233"/>
      <c r="D72" s="220"/>
      <c r="E72" s="46" t="str">
        <f>'BOM Standard solar panel'!A9</f>
        <v>Bus Bar Wires</v>
      </c>
      <c r="F72" s="46">
        <f>'BOM Standard solar panel'!B9</f>
        <v>0</v>
      </c>
      <c r="G72" s="46" t="str">
        <f>'BOM Standard solar panel'!C9</f>
        <v xml:space="preserve">BB Wire M Side One Piece </v>
      </c>
      <c r="H72" s="46">
        <f>'BOM Standard solar panel'!D9</f>
        <v>0</v>
      </c>
      <c r="I72" s="46">
        <f>'BOM Standard solar panel'!E9</f>
        <v>0</v>
      </c>
      <c r="J72" s="46">
        <f>'BOM Standard solar panel'!F9</f>
        <v>0</v>
      </c>
      <c r="K72" s="46" t="str">
        <f>'BOM Standard solar panel'!G9</f>
        <v>Lead</v>
      </c>
      <c r="L72" s="170">
        <f>'BOM Standard solar panel'!H9</f>
        <v>0</v>
      </c>
    </row>
    <row r="73" spans="1:12" x14ac:dyDescent="0.2">
      <c r="A73" s="237"/>
      <c r="B73" s="233"/>
      <c r="C73" s="233"/>
      <c r="D73" s="220"/>
      <c r="E73" s="46" t="str">
        <f>'BOM Standard solar panel'!A10</f>
        <v>Bus Bar Wires</v>
      </c>
      <c r="F73" s="46">
        <f>'BOM Standard solar panel'!B10</f>
        <v>0</v>
      </c>
      <c r="G73" s="46" t="str">
        <f>'BOM Standard solar panel'!C10</f>
        <v xml:space="preserve">BB Wire M Mid One Piece </v>
      </c>
      <c r="H73" s="46">
        <f>'BOM Standard solar panel'!D10</f>
        <v>2</v>
      </c>
      <c r="I73" s="46">
        <f>'BOM Standard solar panel'!E10</f>
        <v>3.4420000000000002</v>
      </c>
      <c r="J73" s="46">
        <f>'BOM Standard solar panel'!F10</f>
        <v>6.501938</v>
      </c>
      <c r="K73" s="46" t="str">
        <f>'BOM Standard solar panel'!G10</f>
        <v>Copper</v>
      </c>
      <c r="L73" s="170">
        <f>'BOM Standard solar panel'!H10</f>
        <v>0.94450000000000001</v>
      </c>
    </row>
    <row r="74" spans="1:12" x14ac:dyDescent="0.2">
      <c r="A74" s="237"/>
      <c r="B74" s="233"/>
      <c r="C74" s="233"/>
      <c r="D74" s="220"/>
      <c r="E74" s="46" t="str">
        <f>'BOM Standard solar panel'!A11</f>
        <v>Bus Bar Wires</v>
      </c>
      <c r="F74" s="46">
        <f>'BOM Standard solar panel'!B11</f>
        <v>0</v>
      </c>
      <c r="G74" s="46" t="str">
        <f>'BOM Standard solar panel'!C11</f>
        <v xml:space="preserve">BB Wire M Mid One Piece </v>
      </c>
      <c r="H74" s="46">
        <f>'BOM Standard solar panel'!D11</f>
        <v>0</v>
      </c>
      <c r="I74" s="46">
        <f>'BOM Standard solar panel'!E11</f>
        <v>0</v>
      </c>
      <c r="J74" s="46">
        <f>'BOM Standard solar panel'!F11</f>
        <v>0.36829400000000001</v>
      </c>
      <c r="K74" s="46" t="str">
        <f>'BOM Standard solar panel'!G11</f>
        <v>Tin</v>
      </c>
      <c r="L74" s="170">
        <f>'BOM Standard solar panel'!H11</f>
        <v>5.3499999999999999E-2</v>
      </c>
    </row>
    <row r="75" spans="1:12" x14ac:dyDescent="0.2">
      <c r="A75" s="237"/>
      <c r="B75" s="233"/>
      <c r="C75" s="233"/>
      <c r="D75" s="220"/>
      <c r="E75" s="46" t="str">
        <f>'BOM Standard solar panel'!A12</f>
        <v>Bus Bar Wires</v>
      </c>
      <c r="F75" s="46">
        <f>'BOM Standard solar panel'!B12</f>
        <v>0</v>
      </c>
      <c r="G75" s="46" t="str">
        <f>'BOM Standard solar panel'!C12</f>
        <v xml:space="preserve">BB Wire M Mid One Piece </v>
      </c>
      <c r="H75" s="46">
        <f>'BOM Standard solar panel'!D12</f>
        <v>0</v>
      </c>
      <c r="I75" s="46">
        <f>'BOM Standard solar panel'!E12</f>
        <v>0</v>
      </c>
      <c r="J75" s="46">
        <f>'BOM Standard solar panel'!F12</f>
        <v>1.3768000000000001E-2</v>
      </c>
      <c r="K75" s="46" t="str">
        <f>'BOM Standard solar panel'!G12</f>
        <v>Silver</v>
      </c>
      <c r="L75" s="170">
        <f>'BOM Standard solar panel'!H12</f>
        <v>2E-3</v>
      </c>
    </row>
    <row r="76" spans="1:12" x14ac:dyDescent="0.2">
      <c r="A76" s="237"/>
      <c r="B76" s="233"/>
      <c r="C76" s="233"/>
      <c r="D76" s="220"/>
      <c r="E76" s="46" t="str">
        <f>'BOM Standard solar panel'!A13</f>
        <v>Bus Bar Wires</v>
      </c>
      <c r="F76" s="46">
        <f>'BOM Standard solar panel'!B13</f>
        <v>0</v>
      </c>
      <c r="G76" s="46" t="str">
        <f>'BOM Standard solar panel'!C13</f>
        <v xml:space="preserve">BB Wire M Mid One Piece </v>
      </c>
      <c r="H76" s="46">
        <f>'BOM Standard solar panel'!D13</f>
        <v>0</v>
      </c>
      <c r="I76" s="46">
        <f>'BOM Standard solar panel'!E13</f>
        <v>0</v>
      </c>
      <c r="J76" s="46">
        <f>'BOM Standard solar panel'!F13</f>
        <v>0</v>
      </c>
      <c r="K76" s="46" t="str">
        <f>'BOM Standard solar panel'!G13</f>
        <v>Lead</v>
      </c>
      <c r="L76" s="170">
        <f>'BOM Standard solar panel'!H13</f>
        <v>0</v>
      </c>
    </row>
    <row r="77" spans="1:12" x14ac:dyDescent="0.2">
      <c r="A77" s="237"/>
      <c r="B77" s="233"/>
      <c r="C77" s="233"/>
      <c r="D77" s="220"/>
      <c r="E77" s="46" t="str">
        <f>'BOM Standard solar panel'!A14</f>
        <v>Bus Bar Wires</v>
      </c>
      <c r="F77" s="46">
        <f>'BOM Standard solar panel'!B14</f>
        <v>0</v>
      </c>
      <c r="G77" s="46" t="str">
        <f>'BOM Standard solar panel'!C14</f>
        <v xml:space="preserve">Wire BB </v>
      </c>
      <c r="H77" s="46">
        <f>'BOM Standard solar panel'!D14</f>
        <v>384</v>
      </c>
      <c r="I77" s="46">
        <f>'BOM Standard solar panel'!E14</f>
        <v>0.09</v>
      </c>
      <c r="J77" s="46">
        <f>'BOM Standard solar panel'!F14</f>
        <v>32.641919999999999</v>
      </c>
      <c r="K77" s="46" t="str">
        <f>'BOM Standard solar panel'!G14</f>
        <v>Copper</v>
      </c>
      <c r="L77" s="170">
        <f>'BOM Standard solar panel'!H14</f>
        <v>0.94450000000000001</v>
      </c>
    </row>
    <row r="78" spans="1:12" x14ac:dyDescent="0.2">
      <c r="A78" s="237"/>
      <c r="B78" s="233"/>
      <c r="C78" s="233"/>
      <c r="D78" s="220"/>
      <c r="E78" s="46" t="str">
        <f>'BOM Standard solar panel'!A15</f>
        <v>Bus Bar Wires</v>
      </c>
      <c r="F78" s="46">
        <f>'BOM Standard solar panel'!B15</f>
        <v>0</v>
      </c>
      <c r="G78" s="46" t="str">
        <f>'BOM Standard solar panel'!C15</f>
        <v xml:space="preserve">Wire BB </v>
      </c>
      <c r="H78" s="46">
        <f>'BOM Standard solar panel'!D15</f>
        <v>0</v>
      </c>
      <c r="I78" s="46">
        <f>'BOM Standard solar panel'!E15</f>
        <v>0</v>
      </c>
      <c r="J78" s="46">
        <f>'BOM Standard solar panel'!F15</f>
        <v>1.8489600000000002</v>
      </c>
      <c r="K78" s="46" t="str">
        <f>'BOM Standard solar panel'!G15</f>
        <v>Tin</v>
      </c>
      <c r="L78" s="170">
        <f>'BOM Standard solar panel'!H15</f>
        <v>5.3499999999999999E-2</v>
      </c>
    </row>
    <row r="79" spans="1:12" x14ac:dyDescent="0.2">
      <c r="A79" s="237"/>
      <c r="B79" s="233"/>
      <c r="C79" s="233"/>
      <c r="D79" s="220"/>
      <c r="E79" s="46" t="str">
        <f>'BOM Standard solar panel'!A16</f>
        <v>Bus Bar Wires</v>
      </c>
      <c r="F79" s="46">
        <f>'BOM Standard solar panel'!B16</f>
        <v>0</v>
      </c>
      <c r="G79" s="46" t="str">
        <f>'BOM Standard solar panel'!C16</f>
        <v xml:space="preserve">Wire BB </v>
      </c>
      <c r="H79" s="46">
        <f>'BOM Standard solar panel'!D16</f>
        <v>0</v>
      </c>
      <c r="I79" s="46">
        <f>'BOM Standard solar panel'!E16</f>
        <v>0</v>
      </c>
      <c r="J79" s="46">
        <f>'BOM Standard solar panel'!F16</f>
        <v>6.9120000000000001E-2</v>
      </c>
      <c r="K79" s="46" t="str">
        <f>'BOM Standard solar panel'!G16</f>
        <v>Silver</v>
      </c>
      <c r="L79" s="170">
        <f>'BOM Standard solar panel'!H16</f>
        <v>2E-3</v>
      </c>
    </row>
    <row r="80" spans="1:12" x14ac:dyDescent="0.2">
      <c r="A80" s="237"/>
      <c r="B80" s="233"/>
      <c r="C80" s="233"/>
      <c r="D80" s="220"/>
      <c r="E80" s="46" t="str">
        <f>'BOM Standard solar panel'!A17</f>
        <v>Bus Bar Wires</v>
      </c>
      <c r="F80" s="46">
        <f>'BOM Standard solar panel'!B17</f>
        <v>0</v>
      </c>
      <c r="G80" s="46" t="str">
        <f>'BOM Standard solar panel'!C17</f>
        <v xml:space="preserve">Wire BB </v>
      </c>
      <c r="H80" s="46">
        <f>'BOM Standard solar panel'!D17</f>
        <v>0</v>
      </c>
      <c r="I80" s="46">
        <f>'BOM Standard solar panel'!E17</f>
        <v>0</v>
      </c>
      <c r="J80" s="46">
        <f>'BOM Standard solar panel'!F17</f>
        <v>0</v>
      </c>
      <c r="K80" s="46" t="str">
        <f>'BOM Standard solar panel'!G17</f>
        <v>Lead</v>
      </c>
      <c r="L80" s="170">
        <f>'BOM Standard solar panel'!H17</f>
        <v>0</v>
      </c>
    </row>
    <row r="81" spans="1:12" x14ac:dyDescent="0.2">
      <c r="A81" s="237"/>
      <c r="B81" s="233"/>
      <c r="C81" s="233"/>
      <c r="D81" s="220"/>
      <c r="E81" s="46" t="str">
        <f>'BOM Standard solar panel'!A18</f>
        <v>Bus Bar Wires</v>
      </c>
      <c r="F81" s="46">
        <f>'BOM Standard solar panel'!B18</f>
        <v>0</v>
      </c>
      <c r="G81" s="46" t="str">
        <f>'BOM Standard solar panel'!C18</f>
        <v xml:space="preserve">BB Wire 2 Cells </v>
      </c>
      <c r="H81" s="46">
        <f>'BOM Standard solar panel'!D18</f>
        <v>6</v>
      </c>
      <c r="I81" s="46">
        <f>'BOM Standard solar panel'!E18</f>
        <v>3.1110000000000002</v>
      </c>
      <c r="J81" s="46">
        <f>'BOM Standard solar panel'!F18</f>
        <v>17.630037000000002</v>
      </c>
      <c r="K81" s="46" t="str">
        <f>'BOM Standard solar panel'!G18</f>
        <v>Copper</v>
      </c>
      <c r="L81" s="170">
        <f>'BOM Standard solar panel'!H18</f>
        <v>0.94450000000000001</v>
      </c>
    </row>
    <row r="82" spans="1:12" x14ac:dyDescent="0.2">
      <c r="A82" s="237"/>
      <c r="B82" s="233"/>
      <c r="C82" s="233"/>
      <c r="D82" s="220"/>
      <c r="E82" s="46" t="str">
        <f>'BOM Standard solar panel'!A19</f>
        <v>Bus Bar Wires</v>
      </c>
      <c r="F82" s="46">
        <f>'BOM Standard solar panel'!B19</f>
        <v>0</v>
      </c>
      <c r="G82" s="46" t="str">
        <f>'BOM Standard solar panel'!C19</f>
        <v xml:space="preserve">BB Wire 2 Cells </v>
      </c>
      <c r="H82" s="46">
        <f>'BOM Standard solar panel'!D19</f>
        <v>0</v>
      </c>
      <c r="I82" s="46">
        <f>'BOM Standard solar panel'!E19</f>
        <v>0</v>
      </c>
      <c r="J82" s="46">
        <f>'BOM Standard solar panel'!F19</f>
        <v>0.99863100000000005</v>
      </c>
      <c r="K82" s="46" t="str">
        <f>'BOM Standard solar panel'!G19</f>
        <v>Tin</v>
      </c>
      <c r="L82" s="170">
        <f>'BOM Standard solar panel'!H19</f>
        <v>5.3499999999999999E-2</v>
      </c>
    </row>
    <row r="83" spans="1:12" x14ac:dyDescent="0.2">
      <c r="A83" s="237"/>
      <c r="B83" s="233"/>
      <c r="C83" s="233"/>
      <c r="D83" s="220"/>
      <c r="E83" s="46" t="str">
        <f>'BOM Standard solar panel'!A20</f>
        <v>Bus Bar Wires</v>
      </c>
      <c r="F83" s="46">
        <f>'BOM Standard solar panel'!B20</f>
        <v>0</v>
      </c>
      <c r="G83" s="46" t="str">
        <f>'BOM Standard solar panel'!C20</f>
        <v xml:space="preserve">BB Wire 2 Cells </v>
      </c>
      <c r="H83" s="46">
        <f>'BOM Standard solar panel'!D20</f>
        <v>0</v>
      </c>
      <c r="I83" s="46">
        <f>'BOM Standard solar panel'!E20</f>
        <v>0</v>
      </c>
      <c r="J83" s="46">
        <f>'BOM Standard solar panel'!F20</f>
        <v>3.7332000000000004E-2</v>
      </c>
      <c r="K83" s="46" t="str">
        <f>'BOM Standard solar panel'!G20</f>
        <v>Silver</v>
      </c>
      <c r="L83" s="170">
        <f>'BOM Standard solar panel'!H20</f>
        <v>2E-3</v>
      </c>
    </row>
    <row r="84" spans="1:12" x14ac:dyDescent="0.2">
      <c r="A84" s="237"/>
      <c r="B84" s="233"/>
      <c r="C84" s="233"/>
      <c r="D84" s="220"/>
      <c r="E84" s="46" t="str">
        <f>'BOM Standard solar panel'!A21</f>
        <v>Bus Bar Wires</v>
      </c>
      <c r="F84" s="46">
        <f>'BOM Standard solar panel'!B21</f>
        <v>0</v>
      </c>
      <c r="G84" s="46" t="str">
        <f>'BOM Standard solar panel'!C21</f>
        <v xml:space="preserve">BB Wire 2 Cells </v>
      </c>
      <c r="H84" s="46">
        <f>'BOM Standard solar panel'!D21</f>
        <v>0</v>
      </c>
      <c r="I84" s="46">
        <f>'BOM Standard solar panel'!E21</f>
        <v>0</v>
      </c>
      <c r="J84" s="46">
        <f>'BOM Standard solar panel'!F21</f>
        <v>0</v>
      </c>
      <c r="K84" s="46" t="str">
        <f>'BOM Standard solar panel'!G21</f>
        <v>Lead</v>
      </c>
      <c r="L84" s="170">
        <f>'BOM Standard solar panel'!H21</f>
        <v>0</v>
      </c>
    </row>
    <row r="85" spans="1:12" x14ac:dyDescent="0.2">
      <c r="A85" s="237"/>
      <c r="B85" s="233"/>
      <c r="C85" s="233"/>
      <c r="D85" s="220"/>
      <c r="E85" s="46" t="str">
        <f>'BOM Standard solar panel'!A22</f>
        <v>Tabbing wires</v>
      </c>
      <c r="F85" s="46">
        <f>'BOM Standard solar panel'!B22</f>
        <v>3.38</v>
      </c>
      <c r="G85" s="46" t="str">
        <f>'BOM Standard solar panel'!C22</f>
        <v>Cell wire (tin-plated copper)</v>
      </c>
      <c r="H85" s="46">
        <f>'BOM Standard solar panel'!D22</f>
        <v>1728</v>
      </c>
      <c r="I85" s="46">
        <f>'BOM Standard solar panel'!E22</f>
        <v>0.17199999999999999</v>
      </c>
      <c r="J85" s="46">
        <f>'BOM Standard solar panel'!F22</f>
        <v>280.72051199999993</v>
      </c>
      <c r="K85" s="46" t="str">
        <f>'BOM Standard solar panel'!G22</f>
        <v>Copper</v>
      </c>
      <c r="L85" s="170">
        <f>'BOM Standard solar panel'!H22</f>
        <v>0.94450000000000001</v>
      </c>
    </row>
    <row r="86" spans="1:12" x14ac:dyDescent="0.2">
      <c r="A86" s="237"/>
      <c r="B86" s="233"/>
      <c r="C86" s="233"/>
      <c r="D86" s="220"/>
      <c r="E86" s="46" t="str">
        <f>'BOM Standard solar panel'!A23</f>
        <v>Tabbing wires</v>
      </c>
      <c r="F86" s="46">
        <f>'BOM Standard solar panel'!B23</f>
        <v>0</v>
      </c>
      <c r="G86" s="46" t="str">
        <f>'BOM Standard solar panel'!C23</f>
        <v>Cell wire (tin-plated copper)</v>
      </c>
      <c r="H86" s="46">
        <f>'BOM Standard solar panel'!D23</f>
        <v>0</v>
      </c>
      <c r="I86" s="46">
        <f>'BOM Standard solar panel'!E23</f>
        <v>0</v>
      </c>
      <c r="J86" s="46">
        <f>'BOM Standard solar panel'!F23</f>
        <v>15.901055999999997</v>
      </c>
      <c r="K86" s="46" t="str">
        <f>'BOM Standard solar panel'!G23</f>
        <v>Tin</v>
      </c>
      <c r="L86" s="170">
        <f>'BOM Standard solar panel'!H23</f>
        <v>5.3499999999999999E-2</v>
      </c>
    </row>
    <row r="87" spans="1:12" x14ac:dyDescent="0.2">
      <c r="A87" s="237"/>
      <c r="B87" s="233"/>
      <c r="C87" s="233"/>
      <c r="D87" s="220"/>
      <c r="E87" s="46" t="str">
        <f>'BOM Standard solar panel'!A24</f>
        <v>Tabbing wires</v>
      </c>
      <c r="F87" s="46">
        <f>'BOM Standard solar panel'!B24</f>
        <v>0</v>
      </c>
      <c r="G87" s="46" t="str">
        <f>'BOM Standard solar panel'!C24</f>
        <v>Cell wire (tin-plated copper)</v>
      </c>
      <c r="H87" s="46">
        <f>'BOM Standard solar panel'!D24</f>
        <v>0</v>
      </c>
      <c r="I87" s="46">
        <f>'BOM Standard solar panel'!E24</f>
        <v>0</v>
      </c>
      <c r="J87" s="46">
        <f>'BOM Standard solar panel'!F24</f>
        <v>0.59443199999999996</v>
      </c>
      <c r="K87" s="46" t="str">
        <f>'BOM Standard solar panel'!G24</f>
        <v>Silver</v>
      </c>
      <c r="L87" s="170">
        <f>'BOM Standard solar panel'!H24</f>
        <v>2E-3</v>
      </c>
    </row>
    <row r="88" spans="1:12" x14ac:dyDescent="0.2">
      <c r="A88" s="237"/>
      <c r="B88" s="233"/>
      <c r="C88" s="233"/>
      <c r="D88" s="220"/>
      <c r="E88" s="46" t="str">
        <f>'BOM Standard solar panel'!A25</f>
        <v>Tabbing wires</v>
      </c>
      <c r="F88" s="46">
        <f>'BOM Standard solar panel'!B25</f>
        <v>0</v>
      </c>
      <c r="G88" s="46" t="str">
        <f>'BOM Standard solar panel'!C25</f>
        <v>Cell wire (tin-plated copper)</v>
      </c>
      <c r="H88" s="46">
        <f>'BOM Standard solar panel'!D25</f>
        <v>0</v>
      </c>
      <c r="I88" s="46">
        <f>'BOM Standard solar panel'!E25</f>
        <v>0</v>
      </c>
      <c r="J88" s="46">
        <f>'BOM Standard solar panel'!F25</f>
        <v>0</v>
      </c>
      <c r="K88" s="46" t="str">
        <f>'BOM Standard solar panel'!G25</f>
        <v>Lead</v>
      </c>
      <c r="L88" s="170">
        <f>'BOM Standard solar panel'!H25</f>
        <v>0</v>
      </c>
    </row>
    <row r="89" spans="1:12" x14ac:dyDescent="0.2">
      <c r="A89" s="237"/>
      <c r="B89" s="233"/>
      <c r="C89" s="233"/>
      <c r="D89" s="220"/>
      <c r="E89" s="46" t="str">
        <f>'BOM Standard solar panel'!A26</f>
        <v>Cells</v>
      </c>
      <c r="F89" s="46">
        <f>'BOM Standard solar panel'!B26</f>
        <v>17.399999999999999</v>
      </c>
      <c r="G89" s="46" t="str">
        <f>'BOM Standard solar panel'!C26</f>
        <v>Half-Cut Cell</v>
      </c>
      <c r="H89" s="46">
        <f>'BOM Standard solar panel'!D26</f>
        <v>120</v>
      </c>
      <c r="I89" s="46">
        <f>'BOM Standard solar panel'!E26</f>
        <v>13.5</v>
      </c>
      <c r="J89" s="46">
        <f>'BOM Standard solar panel'!F26</f>
        <v>1620</v>
      </c>
      <c r="K89" s="46" t="str">
        <f>'BOM Standard solar panel'!G26</f>
        <v>Silicon</v>
      </c>
      <c r="L89" s="170">
        <f>'BOM Standard solar panel'!H26</f>
        <v>1</v>
      </c>
    </row>
    <row r="90" spans="1:12" x14ac:dyDescent="0.2">
      <c r="A90" s="237"/>
      <c r="B90" s="233"/>
      <c r="C90" s="233"/>
      <c r="D90" s="220"/>
      <c r="E90" s="46" t="str">
        <f>'BOM Standard solar panel'!A27</f>
        <v>Cells</v>
      </c>
      <c r="F90" s="46">
        <f>'BOM Standard solar panel'!B27</f>
        <v>0</v>
      </c>
      <c r="G90" s="46" t="str">
        <f>'BOM Standard solar panel'!C27</f>
        <v>Cell mettalisation</v>
      </c>
      <c r="H90" s="46">
        <f>'BOM Standard solar panel'!D27</f>
        <v>120</v>
      </c>
      <c r="I90" s="46">
        <f>'BOM Standard solar panel'!E27</f>
        <v>0.04</v>
      </c>
      <c r="J90" s="46">
        <f>'BOM Standard solar panel'!F27</f>
        <v>4.8</v>
      </c>
      <c r="K90" s="46" t="str">
        <f>'BOM Standard solar panel'!G27</f>
        <v>Silver</v>
      </c>
      <c r="L90" s="170">
        <f>'BOM Standard solar panel'!H27</f>
        <v>1</v>
      </c>
    </row>
    <row r="91" spans="1:12" x14ac:dyDescent="0.2">
      <c r="A91" s="237"/>
      <c r="B91" s="233"/>
      <c r="C91" s="233"/>
      <c r="D91" s="220"/>
      <c r="E91" s="46" t="str">
        <f>'BOM Standard solar panel'!A28</f>
        <v>Cells</v>
      </c>
      <c r="F91" s="46">
        <f>'BOM Standard solar panel'!B28</f>
        <v>0</v>
      </c>
      <c r="G91" s="46" t="str">
        <f>'BOM Standard solar panel'!C28</f>
        <v>Cell Al passivation layer</v>
      </c>
      <c r="H91" s="46">
        <f>'BOM Standard solar panel'!D28</f>
        <v>120</v>
      </c>
      <c r="I91" s="46">
        <f>'BOM Standard solar panel'!E28</f>
        <v>0.4</v>
      </c>
      <c r="J91" s="46">
        <f>'BOM Standard solar panel'!F28</f>
        <v>48</v>
      </c>
      <c r="K91" s="46" t="str">
        <f>'BOM Standard solar panel'!G28</f>
        <v>Aluminum</v>
      </c>
      <c r="L91" s="170">
        <f>'BOM Standard solar panel'!H28</f>
        <v>1</v>
      </c>
    </row>
    <row r="92" spans="1:12" x14ac:dyDescent="0.2">
      <c r="A92" s="237"/>
      <c r="B92" s="233"/>
      <c r="C92" s="233"/>
      <c r="D92" s="220"/>
      <c r="E92" s="46" t="str">
        <f>'BOM Standard solar panel'!A29</f>
        <v>Frame</v>
      </c>
      <c r="F92" s="46">
        <f>'BOM Standard solar panel'!B29</f>
        <v>9.8000000000000007</v>
      </c>
      <c r="G92" s="46" t="str">
        <f>'BOM Standard solar panel'!C29</f>
        <v>Long Frame</v>
      </c>
      <c r="H92" s="46">
        <f>'BOM Standard solar panel'!D29</f>
        <v>2</v>
      </c>
      <c r="I92" s="46">
        <f>'BOM Standard solar panel'!E29</f>
        <v>586.94000000000005</v>
      </c>
      <c r="J92" s="46">
        <f>'BOM Standard solar panel'!F29</f>
        <v>1173.8800000000001</v>
      </c>
      <c r="K92" s="46" t="str">
        <f>'BOM Standard solar panel'!G29</f>
        <v>Aluminum</v>
      </c>
      <c r="L92" s="170">
        <f>'BOM Standard solar panel'!H29</f>
        <v>1</v>
      </c>
    </row>
    <row r="93" spans="1:12" x14ac:dyDescent="0.2">
      <c r="A93" s="237"/>
      <c r="B93" s="233"/>
      <c r="C93" s="233"/>
      <c r="D93" s="220"/>
      <c r="E93" s="46" t="str">
        <f>'BOM Standard solar panel'!A30</f>
        <v>Frame</v>
      </c>
      <c r="F93" s="46">
        <f>'BOM Standard solar panel'!B30</f>
        <v>0</v>
      </c>
      <c r="G93" s="46" t="str">
        <f>'BOM Standard solar panel'!C30</f>
        <v>Short Frame</v>
      </c>
      <c r="H93" s="46">
        <f>'BOM Standard solar panel'!D30</f>
        <v>2</v>
      </c>
      <c r="I93" s="46">
        <f>'BOM Standard solar panel'!E30</f>
        <v>343.91</v>
      </c>
      <c r="J93" s="46">
        <f>'BOM Standard solar panel'!F30</f>
        <v>687.82</v>
      </c>
      <c r="K93" s="46" t="str">
        <f>'BOM Standard solar panel'!G30</f>
        <v>Aluminum</v>
      </c>
      <c r="L93" s="170">
        <f>'BOM Standard solar panel'!H30</f>
        <v>1</v>
      </c>
    </row>
    <row r="94" spans="1:12" x14ac:dyDescent="0.2">
      <c r="A94" s="237"/>
      <c r="B94" s="233"/>
      <c r="C94" s="233"/>
      <c r="D94" s="220"/>
      <c r="E94" s="46" t="str">
        <f>'BOM Standard solar panel'!A31</f>
        <v>Frame</v>
      </c>
      <c r="F94" s="46">
        <f>'BOM Standard solar panel'!B31</f>
        <v>0</v>
      </c>
      <c r="G94" s="46" t="str">
        <f>'BOM Standard solar panel'!C31</f>
        <v>Silicone Glue</v>
      </c>
      <c r="H94" s="46">
        <f>'BOM Standard solar panel'!D31</f>
        <v>1</v>
      </c>
      <c r="I94" s="46">
        <f>'BOM Standard solar panel'!E31</f>
        <v>66</v>
      </c>
      <c r="J94" s="46">
        <f>'BOM Standard solar panel'!F31</f>
        <v>66</v>
      </c>
      <c r="K94" s="46" t="str">
        <f>'BOM Standard solar panel'!G31</f>
        <v>Silione Glue (estimate)</v>
      </c>
      <c r="L94" s="170">
        <f>'BOM Standard solar panel'!H31</f>
        <v>1</v>
      </c>
    </row>
    <row r="95" spans="1:12" x14ac:dyDescent="0.2">
      <c r="A95" s="237"/>
      <c r="B95" s="233"/>
      <c r="C95" s="233"/>
      <c r="D95" s="220"/>
      <c r="E95" s="46" t="str">
        <f>'BOM Standard solar panel'!A32</f>
        <v>Encapsulation</v>
      </c>
      <c r="F95" s="46">
        <f>'BOM Standard solar panel'!B32</f>
        <v>0.97</v>
      </c>
      <c r="G95" s="46" t="str">
        <f>'BOM Standard solar panel'!C32</f>
        <v>Encapsulation</v>
      </c>
      <c r="H95" s="46">
        <f>'BOM Standard solar panel'!D32</f>
        <v>1</v>
      </c>
      <c r="I95" s="46">
        <f>'BOM Standard solar panel'!E32</f>
        <v>100</v>
      </c>
      <c r="J95" s="46">
        <f>'BOM Standard solar panel'!F32</f>
        <v>100</v>
      </c>
      <c r="K95" s="46" t="str">
        <f>'BOM Standard solar panel'!G32</f>
        <v>Ethyl Vinyl Acetate (EVA)</v>
      </c>
      <c r="L95" s="170">
        <f>'BOM Standard solar panel'!H32</f>
        <v>1</v>
      </c>
    </row>
    <row r="96" spans="1:12" x14ac:dyDescent="0.2">
      <c r="A96" s="237"/>
      <c r="B96" s="233"/>
      <c r="C96" s="233"/>
      <c r="D96" s="220"/>
      <c r="E96" s="46" t="str">
        <f>'BOM Standard solar panel'!A33</f>
        <v>Encapsulation</v>
      </c>
      <c r="F96" s="46">
        <f>'BOM Standard solar panel'!B33</f>
        <v>0</v>
      </c>
      <c r="G96" s="46" t="str">
        <f>'BOM Standard solar panel'!C33</f>
        <v>Encapsulation</v>
      </c>
      <c r="H96" s="46">
        <f>'BOM Standard solar panel'!D33</f>
        <v>0</v>
      </c>
      <c r="I96" s="46">
        <f>'BOM Standard solar panel'!E33</f>
        <v>0</v>
      </c>
      <c r="J96" s="46">
        <f>'BOM Standard solar panel'!F33</f>
        <v>0</v>
      </c>
      <c r="K96" s="46" t="str">
        <f>'BOM Standard solar panel'!G33</f>
        <v>unknown</v>
      </c>
      <c r="L96" s="170">
        <f>'BOM Standard solar panel'!H33</f>
        <v>1</v>
      </c>
    </row>
    <row r="97" spans="1:12" x14ac:dyDescent="0.2">
      <c r="A97" s="237"/>
      <c r="B97" s="233"/>
      <c r="C97" s="233"/>
      <c r="D97" s="220"/>
      <c r="E97" s="46" t="str">
        <f>'BOM Standard solar panel'!A34</f>
        <v>Encapsulation</v>
      </c>
      <c r="F97" s="46">
        <f>'BOM Standard solar panel'!B34</f>
        <v>0</v>
      </c>
      <c r="G97" s="46" t="str">
        <f>'BOM Standard solar panel'!C34</f>
        <v>Encapsulation</v>
      </c>
      <c r="H97" s="46">
        <f>'BOM Standard solar panel'!D34</f>
        <v>0</v>
      </c>
      <c r="I97" s="46">
        <f>'BOM Standard solar panel'!E34</f>
        <v>0</v>
      </c>
      <c r="J97" s="46">
        <f>'BOM Standard solar panel'!F34</f>
        <v>0</v>
      </c>
      <c r="K97" s="46" t="str">
        <f>'BOM Standard solar panel'!G34</f>
        <v>unknown</v>
      </c>
      <c r="L97" s="170">
        <f>'BOM Standard solar panel'!H34</f>
        <v>1</v>
      </c>
    </row>
    <row r="98" spans="1:12" x14ac:dyDescent="0.2">
      <c r="A98" s="237"/>
      <c r="B98" s="233"/>
      <c r="C98" s="233"/>
      <c r="D98" s="220"/>
      <c r="E98" s="46" t="str">
        <f>'BOM Standard solar panel'!A35</f>
        <v>Junction Box</v>
      </c>
      <c r="F98" s="46">
        <f>'BOM Standard solar panel'!B35</f>
        <v>3.4</v>
      </c>
      <c r="G98" s="46" t="str">
        <f>'BOM Standard solar panel'!C35</f>
        <v>Right Cable Core</v>
      </c>
      <c r="H98" s="46">
        <f>'BOM Standard solar panel'!D35</f>
        <v>1</v>
      </c>
      <c r="I98" s="46">
        <f>'BOM Standard solar panel'!E35</f>
        <v>36</v>
      </c>
      <c r="J98" s="46">
        <f>'BOM Standard solar panel'!F35</f>
        <v>36</v>
      </c>
      <c r="K98" s="46" t="str">
        <f>'BOM Standard solar panel'!G35</f>
        <v>Copper</v>
      </c>
      <c r="L98" s="170">
        <f>'BOM Standard solar panel'!H35</f>
        <v>1</v>
      </c>
    </row>
    <row r="99" spans="1:12" x14ac:dyDescent="0.2">
      <c r="A99" s="237"/>
      <c r="B99" s="233"/>
      <c r="C99" s="233"/>
      <c r="D99" s="220"/>
      <c r="E99" s="46" t="str">
        <f>'BOM Standard solar panel'!A36</f>
        <v>Junction Box</v>
      </c>
      <c r="F99" s="46">
        <f>'BOM Standard solar panel'!B36</f>
        <v>0</v>
      </c>
      <c r="G99" s="46" t="str">
        <f>'BOM Standard solar panel'!C36</f>
        <v>Left Cable Core</v>
      </c>
      <c r="H99" s="46">
        <f>'BOM Standard solar panel'!D36</f>
        <v>1</v>
      </c>
      <c r="I99" s="46">
        <f>'BOM Standard solar panel'!E36</f>
        <v>36</v>
      </c>
      <c r="J99" s="46">
        <f>'BOM Standard solar panel'!F36</f>
        <v>36</v>
      </c>
      <c r="K99" s="46" t="str">
        <f>'BOM Standard solar panel'!G36</f>
        <v>Copper</v>
      </c>
      <c r="L99" s="170">
        <f>'BOM Standard solar panel'!H36</f>
        <v>1</v>
      </c>
    </row>
    <row r="100" spans="1:12" x14ac:dyDescent="0.2">
      <c r="A100" s="237"/>
      <c r="B100" s="233"/>
      <c r="C100" s="233"/>
      <c r="D100" s="220"/>
      <c r="E100" s="46" t="str">
        <f>'BOM Standard solar panel'!A37</f>
        <v>Junction Box</v>
      </c>
      <c r="F100" s="46">
        <f>'BOM Standard solar panel'!B37</f>
        <v>0</v>
      </c>
      <c r="G100" s="46" t="str">
        <f>'BOM Standard solar panel'!C37</f>
        <v>Right Cable Insulation</v>
      </c>
      <c r="H100" s="46">
        <f>'BOM Standard solar panel'!D37</f>
        <v>1</v>
      </c>
      <c r="I100" s="46">
        <f>'BOM Standard solar panel'!E37</f>
        <v>22.5</v>
      </c>
      <c r="J100" s="46">
        <f>'BOM Standard solar panel'!F37</f>
        <v>22.5</v>
      </c>
      <c r="K100" s="46" t="str">
        <f>'BOM Standard solar panel'!G37</f>
        <v>Polyethylene</v>
      </c>
      <c r="L100" s="170">
        <f>'BOM Standard solar panel'!H37</f>
        <v>1</v>
      </c>
    </row>
    <row r="101" spans="1:12" x14ac:dyDescent="0.2">
      <c r="A101" s="237"/>
      <c r="B101" s="233"/>
      <c r="C101" s="233"/>
      <c r="D101" s="220"/>
      <c r="E101" s="46" t="str">
        <f>'BOM Standard solar panel'!A38</f>
        <v>Junction Box</v>
      </c>
      <c r="F101" s="46">
        <f>'BOM Standard solar panel'!B38</f>
        <v>0</v>
      </c>
      <c r="G101" s="46" t="str">
        <f>'BOM Standard solar panel'!C38</f>
        <v>Left Cable Insulation</v>
      </c>
      <c r="H101" s="46">
        <f>'BOM Standard solar panel'!D38</f>
        <v>1</v>
      </c>
      <c r="I101" s="46">
        <f>'BOM Standard solar panel'!E38</f>
        <v>22.5</v>
      </c>
      <c r="J101" s="46">
        <f>'BOM Standard solar panel'!F38</f>
        <v>22.5</v>
      </c>
      <c r="K101" s="46" t="str">
        <f>'BOM Standard solar panel'!G38</f>
        <v>Polyethylene</v>
      </c>
      <c r="L101" s="170">
        <f>'BOM Standard solar panel'!H38</f>
        <v>1</v>
      </c>
    </row>
    <row r="102" spans="1:12" x14ac:dyDescent="0.2">
      <c r="A102" s="237"/>
      <c r="B102" s="233"/>
      <c r="C102" s="233"/>
      <c r="D102" s="220"/>
      <c r="E102" s="46" t="str">
        <f>'BOM Standard solar panel'!A39</f>
        <v>Junction Box</v>
      </c>
      <c r="F102" s="46">
        <f>'BOM Standard solar panel'!B39</f>
        <v>0</v>
      </c>
      <c r="G102" s="46" t="str">
        <f>'BOM Standard solar panel'!C39</f>
        <v>Left Box</v>
      </c>
      <c r="H102" s="46">
        <f>'BOM Standard solar panel'!D39</f>
        <v>1</v>
      </c>
      <c r="I102" s="46">
        <f>'BOM Standard solar panel'!E39</f>
        <v>7.75</v>
      </c>
      <c r="J102" s="46">
        <f>'BOM Standard solar panel'!F39</f>
        <v>7.75</v>
      </c>
      <c r="K102" s="46" t="str">
        <f>'BOM Standard solar panel'!G39</f>
        <v>Polypropylene</v>
      </c>
      <c r="L102" s="170">
        <f>'BOM Standard solar panel'!H39</f>
        <v>1</v>
      </c>
    </row>
    <row r="103" spans="1:12" x14ac:dyDescent="0.2">
      <c r="A103" s="237"/>
      <c r="B103" s="233"/>
      <c r="C103" s="233"/>
      <c r="D103" s="220"/>
      <c r="E103" s="46" t="str">
        <f>'BOM Standard solar panel'!A40</f>
        <v>Junction Box</v>
      </c>
      <c r="F103" s="46">
        <f>'BOM Standard solar panel'!B40</f>
        <v>0</v>
      </c>
      <c r="G103" s="46" t="str">
        <f>'BOM Standard solar panel'!C40</f>
        <v>Left Lid</v>
      </c>
      <c r="H103" s="46">
        <f>'BOM Standard solar panel'!D40</f>
        <v>1</v>
      </c>
      <c r="I103" s="46">
        <f>'BOM Standard solar panel'!E40</f>
        <v>2.09</v>
      </c>
      <c r="J103" s="46">
        <f>'BOM Standard solar panel'!F40</f>
        <v>2.09</v>
      </c>
      <c r="K103" s="46" t="str">
        <f>'BOM Standard solar panel'!G40</f>
        <v>Polypropylene</v>
      </c>
      <c r="L103" s="170">
        <f>'BOM Standard solar panel'!H40</f>
        <v>1</v>
      </c>
    </row>
    <row r="104" spans="1:12" x14ac:dyDescent="0.2">
      <c r="A104" s="237"/>
      <c r="B104" s="233"/>
      <c r="C104" s="233"/>
      <c r="D104" s="220"/>
      <c r="E104" s="46" t="str">
        <f>'BOM Standard solar panel'!A41</f>
        <v>Junction Box</v>
      </c>
      <c r="F104" s="46">
        <f>'BOM Standard solar panel'!B41</f>
        <v>0</v>
      </c>
      <c r="G104" s="46" t="str">
        <f>'BOM Standard solar panel'!C41</f>
        <v>MC4_female</v>
      </c>
      <c r="H104" s="46">
        <f>'BOM Standard solar panel'!D41</f>
        <v>1</v>
      </c>
      <c r="I104" s="46">
        <f>'BOM Standard solar panel'!E41</f>
        <v>9.6999999999999993</v>
      </c>
      <c r="J104" s="46">
        <f>'BOM Standard solar panel'!F41</f>
        <v>9.6999999999999993</v>
      </c>
      <c r="K104" s="46" t="str">
        <f>'BOM Standard solar panel'!G41</f>
        <v>Polypropylene</v>
      </c>
      <c r="L104" s="170">
        <f>'BOM Standard solar panel'!H41</f>
        <v>1</v>
      </c>
    </row>
    <row r="105" spans="1:12" x14ac:dyDescent="0.2">
      <c r="A105" s="237"/>
      <c r="B105" s="233"/>
      <c r="C105" s="233"/>
      <c r="D105" s="220"/>
      <c r="E105" s="46" t="str">
        <f>'BOM Standard solar panel'!A42</f>
        <v>Junction Box</v>
      </c>
      <c r="F105" s="46">
        <f>'BOM Standard solar panel'!B42</f>
        <v>0</v>
      </c>
      <c r="G105" s="46" t="str">
        <f>'BOM Standard solar panel'!C42</f>
        <v>MC4_male</v>
      </c>
      <c r="H105" s="46">
        <f>'BOM Standard solar panel'!D42</f>
        <v>1</v>
      </c>
      <c r="I105" s="46">
        <f>'BOM Standard solar panel'!E42</f>
        <v>9.0299999999999994</v>
      </c>
      <c r="J105" s="46">
        <f>'BOM Standard solar panel'!F42</f>
        <v>9.0299999999999994</v>
      </c>
      <c r="K105" s="46" t="str">
        <f>'BOM Standard solar panel'!G42</f>
        <v>Polypropylene</v>
      </c>
      <c r="L105" s="170">
        <f>'BOM Standard solar panel'!H42</f>
        <v>1</v>
      </c>
    </row>
    <row r="106" spans="1:12" x14ac:dyDescent="0.2">
      <c r="A106" s="237"/>
      <c r="B106" s="233"/>
      <c r="C106" s="233"/>
      <c r="D106" s="220"/>
      <c r="E106" s="46" t="str">
        <f>'BOM Standard solar panel'!A43</f>
        <v>Junction Box</v>
      </c>
      <c r="F106" s="46">
        <f>'BOM Standard solar panel'!B43</f>
        <v>0</v>
      </c>
      <c r="G106" s="46" t="str">
        <f>'BOM Standard solar panel'!C43</f>
        <v>Middle Box</v>
      </c>
      <c r="H106" s="46">
        <f>'BOM Standard solar panel'!D43</f>
        <v>1</v>
      </c>
      <c r="I106" s="46">
        <f>'BOM Standard solar panel'!E43</f>
        <v>7.75</v>
      </c>
      <c r="J106" s="46">
        <f>'BOM Standard solar panel'!F43</f>
        <v>7.75</v>
      </c>
      <c r="K106" s="46" t="str">
        <f>'BOM Standard solar panel'!G43</f>
        <v>Polypropylene</v>
      </c>
      <c r="L106" s="170">
        <f>'BOM Standard solar panel'!H43</f>
        <v>1</v>
      </c>
    </row>
    <row r="107" spans="1:12" x14ac:dyDescent="0.2">
      <c r="A107" s="237"/>
      <c r="B107" s="233"/>
      <c r="C107" s="233"/>
      <c r="D107" s="220"/>
      <c r="E107" s="46" t="str">
        <f>'BOM Standard solar panel'!A44</f>
        <v>Junction Box</v>
      </c>
      <c r="F107" s="46">
        <f>'BOM Standard solar panel'!B44</f>
        <v>0</v>
      </c>
      <c r="G107" s="46" t="str">
        <f>'BOM Standard solar panel'!C44</f>
        <v>Middle Lid</v>
      </c>
      <c r="H107" s="46">
        <f>'BOM Standard solar panel'!D44</f>
        <v>1</v>
      </c>
      <c r="I107" s="46">
        <f>'BOM Standard solar panel'!E44</f>
        <v>2.09</v>
      </c>
      <c r="J107" s="46">
        <f>'BOM Standard solar panel'!F44</f>
        <v>2.09</v>
      </c>
      <c r="K107" s="46" t="str">
        <f>'BOM Standard solar panel'!G44</f>
        <v>Polypropylene</v>
      </c>
      <c r="L107" s="170">
        <f>'BOM Standard solar panel'!H44</f>
        <v>1</v>
      </c>
    </row>
    <row r="108" spans="1:12" x14ac:dyDescent="0.2">
      <c r="A108" s="237"/>
      <c r="B108" s="233"/>
      <c r="C108" s="233"/>
      <c r="D108" s="220"/>
      <c r="E108" s="46" t="str">
        <f>'BOM Standard solar panel'!A45</f>
        <v>Junction Box</v>
      </c>
      <c r="F108" s="46">
        <f>'BOM Standard solar panel'!B45</f>
        <v>0</v>
      </c>
      <c r="G108" s="46" t="str">
        <f>'BOM Standard solar panel'!C45</f>
        <v>Right Box</v>
      </c>
      <c r="H108" s="46">
        <f>'BOM Standard solar panel'!D45</f>
        <v>1</v>
      </c>
      <c r="I108" s="46">
        <f>'BOM Standard solar panel'!E45</f>
        <v>7.75</v>
      </c>
      <c r="J108" s="46">
        <f>'BOM Standard solar panel'!F45</f>
        <v>7.75</v>
      </c>
      <c r="K108" s="46" t="str">
        <f>'BOM Standard solar panel'!G45</f>
        <v>Polypropylene</v>
      </c>
      <c r="L108" s="170">
        <f>'BOM Standard solar panel'!H45</f>
        <v>1</v>
      </c>
    </row>
    <row r="109" spans="1:12" x14ac:dyDescent="0.2">
      <c r="A109" s="237"/>
      <c r="B109" s="233"/>
      <c r="C109" s="233"/>
      <c r="D109" s="220"/>
      <c r="E109" s="46" t="str">
        <f>'BOM Standard solar panel'!A46</f>
        <v>Junction Box</v>
      </c>
      <c r="F109" s="46">
        <f>'BOM Standard solar panel'!B46</f>
        <v>0</v>
      </c>
      <c r="G109" s="46" t="str">
        <f>'BOM Standard solar panel'!C46</f>
        <v>Right Lid</v>
      </c>
      <c r="H109" s="46">
        <f>'BOM Standard solar panel'!D46</f>
        <v>1</v>
      </c>
      <c r="I109" s="46">
        <f>'BOM Standard solar panel'!E46</f>
        <v>2.09</v>
      </c>
      <c r="J109" s="46">
        <f>'BOM Standard solar panel'!F46</f>
        <v>2.09</v>
      </c>
      <c r="K109" s="46" t="str">
        <f>'BOM Standard solar panel'!G46</f>
        <v>Polypropylene</v>
      </c>
      <c r="L109" s="170">
        <f>'BOM Standard solar panel'!H46</f>
        <v>1</v>
      </c>
    </row>
    <row r="110" spans="1:12" x14ac:dyDescent="0.2">
      <c r="A110" s="237"/>
      <c r="B110" s="233"/>
      <c r="C110" s="233"/>
      <c r="D110" s="220"/>
      <c r="E110" s="46" t="str">
        <f>'BOM Standard solar panel'!A47</f>
        <v>Junction Box</v>
      </c>
      <c r="F110" s="46">
        <f>'BOM Standard solar panel'!B47</f>
        <v>0</v>
      </c>
      <c r="G110" s="46" t="str">
        <f>'BOM Standard solar panel'!C47</f>
        <v>Silicone Glue</v>
      </c>
      <c r="H110" s="46">
        <f>'BOM Standard solar panel'!D47</f>
        <v>1</v>
      </c>
      <c r="I110" s="46">
        <f>'BOM Standard solar panel'!E47</f>
        <v>24</v>
      </c>
      <c r="J110" s="46">
        <f>'BOM Standard solar panel'!F47</f>
        <v>24</v>
      </c>
      <c r="K110" s="46" t="str">
        <f>'BOM Standard solar panel'!G47</f>
        <v>Silicone Glue (estimate)</v>
      </c>
      <c r="L110" s="170">
        <f>'BOM Standard solar panel'!H47</f>
        <v>1</v>
      </c>
    </row>
    <row r="111" spans="1:12" x14ac:dyDescent="0.2">
      <c r="A111" s="237"/>
      <c r="B111" s="233"/>
      <c r="C111" s="233"/>
      <c r="D111" s="220"/>
      <c r="E111" s="161" t="str">
        <f>'BOM Standard solar panel'!A48</f>
        <v>TOTAL</v>
      </c>
      <c r="F111" s="161">
        <f>'BOM Standard solar panel'!B48</f>
        <v>0</v>
      </c>
      <c r="G111" s="161">
        <f>'BOM Standard solar panel'!C48</f>
        <v>0</v>
      </c>
      <c r="H111" s="161">
        <f>'BOM Standard solar panel'!D48</f>
        <v>0</v>
      </c>
      <c r="I111" s="161">
        <f>'BOM Standard solar panel'!E48</f>
        <v>36002.542999999983</v>
      </c>
      <c r="J111" s="161">
        <f>'BOM Standard solar panel'!F48</f>
        <v>38953.585999999988</v>
      </c>
      <c r="K111" s="161">
        <f>'BOM Standard solar panel'!G48</f>
        <v>0</v>
      </c>
      <c r="L111" s="171">
        <f>'BOM Standard solar panel'!H48</f>
        <v>0</v>
      </c>
    </row>
    <row r="112" spans="1:12" s="220" customFormat="1" x14ac:dyDescent="0.2"/>
    <row r="113" spans="1:18" x14ac:dyDescent="0.2">
      <c r="A113" s="229" t="s">
        <v>270</v>
      </c>
      <c r="B113" s="228" t="s">
        <v>271</v>
      </c>
      <c r="C113" s="228"/>
      <c r="D113" s="221"/>
      <c r="E113" s="225" t="s">
        <v>272</v>
      </c>
      <c r="F113" s="226"/>
      <c r="G113" s="226"/>
      <c r="H113" s="227"/>
      <c r="J113" s="249" t="s">
        <v>273</v>
      </c>
      <c r="K113" s="250"/>
      <c r="L113" s="250"/>
      <c r="M113" s="251"/>
      <c r="O113" s="225" t="s">
        <v>274</v>
      </c>
      <c r="P113" s="226"/>
      <c r="Q113" s="226"/>
      <c r="R113" s="227"/>
    </row>
    <row r="114" spans="1:18" x14ac:dyDescent="0.2">
      <c r="A114" s="229"/>
      <c r="B114" s="228"/>
      <c r="C114" s="228"/>
      <c r="D114" s="221"/>
      <c r="E114" s="133" t="str">
        <f t="shared" ref="E114:E141" si="10">E64</f>
        <v>Category</v>
      </c>
      <c r="F114" s="144" t="str">
        <f t="shared" ref="F114:F141" si="11">G64</f>
        <v>Part name</v>
      </c>
      <c r="G114" s="144" t="str">
        <f t="shared" ref="G114:G141" si="12">J64</f>
        <v>Total Mass [gram]</v>
      </c>
      <c r="H114" s="145" t="str">
        <f t="shared" ref="H114:H141" si="13">K64</f>
        <v xml:space="preserve">Material </v>
      </c>
      <c r="J114" s="133" t="str">
        <f>E64</f>
        <v>Category</v>
      </c>
      <c r="K114" s="144" t="str">
        <f>F64</f>
        <v>Part Cost (€ per part)</v>
      </c>
      <c r="L114" s="144" t="str">
        <f>J64</f>
        <v>Total Mass [gram]</v>
      </c>
      <c r="M114" s="145" t="str">
        <f>K64</f>
        <v xml:space="preserve">Material </v>
      </c>
      <c r="O114" s="126" t="s">
        <v>202</v>
      </c>
      <c r="P114" s="142" t="s">
        <v>204</v>
      </c>
      <c r="Q114" s="142" t="str">
        <f>J64</f>
        <v>Total Mass [gram]</v>
      </c>
      <c r="R114" s="143" t="str">
        <f>K64</f>
        <v xml:space="preserve">Material </v>
      </c>
    </row>
    <row r="115" spans="1:18" x14ac:dyDescent="0.2">
      <c r="A115" s="229"/>
      <c r="B115" s="228"/>
      <c r="C115" s="228"/>
      <c r="D115" s="221"/>
      <c r="E115" s="9" t="str">
        <f t="shared" si="10"/>
        <v>Back Glass</v>
      </c>
      <c r="F115" t="str">
        <f t="shared" si="11"/>
        <v>Back Glass</v>
      </c>
      <c r="G115">
        <f t="shared" si="12"/>
        <v>17350.009999999998</v>
      </c>
      <c r="H115" s="10" t="str">
        <f t="shared" si="13"/>
        <v>Low-iron solar Glass containing Antimony</v>
      </c>
      <c r="J115" s="46" t="str">
        <f t="shared" ref="J115:J127" si="14">E98</f>
        <v>Junction Box</v>
      </c>
      <c r="K115" s="20" t="str">
        <f t="shared" ref="K115:K127" si="15">G98</f>
        <v>Right Cable Core</v>
      </c>
      <c r="L115" s="20">
        <f t="shared" ref="L115:L127" si="16">J98</f>
        <v>36</v>
      </c>
      <c r="M115" s="21" t="str">
        <f t="shared" ref="M115:M127" si="17">K98</f>
        <v>Copper</v>
      </c>
      <c r="O115" s="46" t="str">
        <f>E92</f>
        <v>Frame</v>
      </c>
      <c r="P115" s="155" t="str">
        <f>G92</f>
        <v>Long Frame</v>
      </c>
      <c r="Q115" s="155">
        <f>J92*$D$44</f>
        <v>1173.8800000000001</v>
      </c>
      <c r="R115" s="156" t="str">
        <f>K92</f>
        <v>Aluminum</v>
      </c>
    </row>
    <row r="116" spans="1:18" x14ac:dyDescent="0.2">
      <c r="A116" s="229"/>
      <c r="B116" s="228"/>
      <c r="C116" s="228"/>
      <c r="D116" s="221"/>
      <c r="E116" s="9" t="str">
        <f t="shared" si="10"/>
        <v>Back Glass</v>
      </c>
      <c r="F116" t="str">
        <f t="shared" si="11"/>
        <v>Back Glass</v>
      </c>
      <c r="G116">
        <f t="shared" si="12"/>
        <v>0</v>
      </c>
      <c r="H116" s="10" t="str">
        <f t="shared" si="13"/>
        <v>Antimony</v>
      </c>
      <c r="J116" s="9" t="str">
        <f t="shared" si="14"/>
        <v>Junction Box</v>
      </c>
      <c r="K116" t="str">
        <f t="shared" si="15"/>
        <v>Left Cable Core</v>
      </c>
      <c r="L116">
        <f t="shared" si="16"/>
        <v>36</v>
      </c>
      <c r="M116" s="10" t="str">
        <f t="shared" si="17"/>
        <v>Copper</v>
      </c>
      <c r="O116" s="9" t="str">
        <f>E93</f>
        <v>Frame</v>
      </c>
      <c r="P116" s="24" t="str">
        <f>G93</f>
        <v>Short Frame</v>
      </c>
      <c r="Q116" s="24">
        <f>J93*$D$44</f>
        <v>687.82</v>
      </c>
      <c r="R116" s="39" t="str">
        <f>K93</f>
        <v>Aluminum</v>
      </c>
    </row>
    <row r="117" spans="1:18" x14ac:dyDescent="0.2">
      <c r="A117" s="229"/>
      <c r="B117" s="228"/>
      <c r="C117" s="228"/>
      <c r="D117" s="221"/>
      <c r="E117" s="9" t="str">
        <f t="shared" si="10"/>
        <v>Front Glass</v>
      </c>
      <c r="F117" t="str">
        <f t="shared" si="11"/>
        <v>Front Glass</v>
      </c>
      <c r="G117">
        <f t="shared" si="12"/>
        <v>17353.151999999998</v>
      </c>
      <c r="H117" s="10" t="str">
        <f t="shared" si="13"/>
        <v>Low-iron solar Glass containing Antimony</v>
      </c>
      <c r="J117" s="9" t="str">
        <f t="shared" si="14"/>
        <v>Junction Box</v>
      </c>
      <c r="K117" t="str">
        <f t="shared" si="15"/>
        <v>Right Cable Insulation</v>
      </c>
      <c r="L117">
        <f t="shared" si="16"/>
        <v>22.5</v>
      </c>
      <c r="M117" s="10" t="str">
        <f t="shared" si="17"/>
        <v>Polyethylene</v>
      </c>
      <c r="O117" s="11" t="str">
        <f>E94</f>
        <v>Frame</v>
      </c>
      <c r="P117" s="45" t="str">
        <f>G94</f>
        <v>Silicone Glue</v>
      </c>
      <c r="Q117" s="45">
        <f>J94*$D$44</f>
        <v>66</v>
      </c>
      <c r="R117" s="55" t="str">
        <f>K94</f>
        <v>Silione Glue (estimate)</v>
      </c>
    </row>
    <row r="118" spans="1:18" x14ac:dyDescent="0.2">
      <c r="A118" s="229"/>
      <c r="B118" s="228"/>
      <c r="C118" s="228"/>
      <c r="D118" s="221"/>
      <c r="E118" s="9" t="str">
        <f t="shared" si="10"/>
        <v>Front Glass</v>
      </c>
      <c r="F118" t="str">
        <f t="shared" si="11"/>
        <v>Front Glass</v>
      </c>
      <c r="G118">
        <f t="shared" si="12"/>
        <v>0</v>
      </c>
      <c r="H118" s="10" t="str">
        <f t="shared" si="13"/>
        <v>Antimony</v>
      </c>
      <c r="J118" s="9" t="str">
        <f t="shared" si="14"/>
        <v>Junction Box</v>
      </c>
      <c r="K118" t="str">
        <f t="shared" si="15"/>
        <v>Left Cable Insulation</v>
      </c>
      <c r="L118">
        <f t="shared" si="16"/>
        <v>22.5</v>
      </c>
      <c r="M118" s="10" t="str">
        <f t="shared" si="17"/>
        <v>Polyethylene</v>
      </c>
    </row>
    <row r="119" spans="1:18" x14ac:dyDescent="0.2">
      <c r="A119" s="229"/>
      <c r="B119" s="228"/>
      <c r="C119" s="228"/>
      <c r="D119" s="221"/>
      <c r="E119" s="9" t="str">
        <f t="shared" si="10"/>
        <v>Bus Bar Wires</v>
      </c>
      <c r="F119" t="str">
        <f t="shared" si="11"/>
        <v xml:space="preserve">BB Wire M Side One Piece </v>
      </c>
      <c r="G119">
        <f t="shared" si="12"/>
        <v>3.1621859999999997</v>
      </c>
      <c r="H119" s="10" t="str">
        <f t="shared" si="13"/>
        <v>Copper</v>
      </c>
      <c r="J119" s="9" t="str">
        <f t="shared" si="14"/>
        <v>Junction Box</v>
      </c>
      <c r="K119" t="str">
        <f t="shared" si="15"/>
        <v>Left Box</v>
      </c>
      <c r="L119">
        <f t="shared" si="16"/>
        <v>7.75</v>
      </c>
      <c r="M119" s="10" t="str">
        <f t="shared" si="17"/>
        <v>Polypropylene</v>
      </c>
    </row>
    <row r="120" spans="1:18" x14ac:dyDescent="0.2">
      <c r="A120" s="229"/>
      <c r="B120" s="228"/>
      <c r="C120" s="228"/>
      <c r="D120" s="221"/>
      <c r="E120" s="9" t="str">
        <f t="shared" si="10"/>
        <v>Bus Bar Wires</v>
      </c>
      <c r="F120" t="str">
        <f t="shared" si="11"/>
        <v xml:space="preserve">BB Wire M Side One Piece </v>
      </c>
      <c r="G120">
        <f t="shared" si="12"/>
        <v>0.179118</v>
      </c>
      <c r="H120" s="10" t="str">
        <f t="shared" si="13"/>
        <v>Tin</v>
      </c>
      <c r="J120" s="9" t="str">
        <f t="shared" si="14"/>
        <v>Junction Box</v>
      </c>
      <c r="K120" t="str">
        <f t="shared" si="15"/>
        <v>Left Lid</v>
      </c>
      <c r="L120">
        <f t="shared" si="16"/>
        <v>2.09</v>
      </c>
      <c r="M120" s="10" t="str">
        <f t="shared" si="17"/>
        <v>Polypropylene</v>
      </c>
    </row>
    <row r="121" spans="1:18" x14ac:dyDescent="0.2">
      <c r="A121" s="229"/>
      <c r="B121" s="228"/>
      <c r="C121" s="228"/>
      <c r="D121" s="221"/>
      <c r="E121" s="9" t="str">
        <f t="shared" si="10"/>
        <v>Bus Bar Wires</v>
      </c>
      <c r="F121" t="str">
        <f t="shared" si="11"/>
        <v xml:space="preserve">BB Wire M Side One Piece </v>
      </c>
      <c r="G121">
        <f t="shared" si="12"/>
        <v>6.6959999999999997E-3</v>
      </c>
      <c r="H121" s="10" t="str">
        <f t="shared" si="13"/>
        <v>Silver</v>
      </c>
      <c r="J121" s="9" t="str">
        <f t="shared" si="14"/>
        <v>Junction Box</v>
      </c>
      <c r="K121" t="str">
        <f t="shared" si="15"/>
        <v>MC4_female</v>
      </c>
      <c r="L121">
        <f t="shared" si="16"/>
        <v>9.6999999999999993</v>
      </c>
      <c r="M121" s="10" t="str">
        <f t="shared" si="17"/>
        <v>Polypropylene</v>
      </c>
    </row>
    <row r="122" spans="1:18" x14ac:dyDescent="0.2">
      <c r="A122" s="229"/>
      <c r="B122" s="228"/>
      <c r="C122" s="228"/>
      <c r="D122" s="221"/>
      <c r="E122" s="9" t="str">
        <f t="shared" si="10"/>
        <v>Bus Bar Wires</v>
      </c>
      <c r="F122" t="str">
        <f t="shared" si="11"/>
        <v xml:space="preserve">BB Wire M Side One Piece </v>
      </c>
      <c r="G122">
        <f t="shared" si="12"/>
        <v>0</v>
      </c>
      <c r="H122" s="10" t="str">
        <f t="shared" si="13"/>
        <v>Lead</v>
      </c>
      <c r="J122" s="9" t="str">
        <f t="shared" si="14"/>
        <v>Junction Box</v>
      </c>
      <c r="K122" t="str">
        <f t="shared" si="15"/>
        <v>MC4_male</v>
      </c>
      <c r="L122">
        <f t="shared" si="16"/>
        <v>9.0299999999999994</v>
      </c>
      <c r="M122" s="10" t="str">
        <f t="shared" si="17"/>
        <v>Polypropylene</v>
      </c>
    </row>
    <row r="123" spans="1:18" x14ac:dyDescent="0.2">
      <c r="A123" s="229"/>
      <c r="B123" s="228"/>
      <c r="C123" s="228"/>
      <c r="D123" s="221"/>
      <c r="E123" s="9" t="str">
        <f t="shared" si="10"/>
        <v>Bus Bar Wires</v>
      </c>
      <c r="F123" t="str">
        <f t="shared" si="11"/>
        <v xml:space="preserve">BB Wire M Mid One Piece </v>
      </c>
      <c r="G123">
        <f t="shared" si="12"/>
        <v>6.501938</v>
      </c>
      <c r="H123" s="10" t="str">
        <f t="shared" si="13"/>
        <v>Copper</v>
      </c>
      <c r="J123" s="9" t="str">
        <f t="shared" si="14"/>
        <v>Junction Box</v>
      </c>
      <c r="K123" t="str">
        <f t="shared" si="15"/>
        <v>Middle Box</v>
      </c>
      <c r="L123">
        <f t="shared" si="16"/>
        <v>7.75</v>
      </c>
      <c r="M123" s="10" t="str">
        <f t="shared" si="17"/>
        <v>Polypropylene</v>
      </c>
    </row>
    <row r="124" spans="1:18" x14ac:dyDescent="0.2">
      <c r="A124" s="229"/>
      <c r="B124" s="228"/>
      <c r="C124" s="228"/>
      <c r="D124" s="221"/>
      <c r="E124" s="9" t="str">
        <f t="shared" si="10"/>
        <v>Bus Bar Wires</v>
      </c>
      <c r="F124" t="str">
        <f t="shared" si="11"/>
        <v xml:space="preserve">BB Wire M Mid One Piece </v>
      </c>
      <c r="G124">
        <f t="shared" si="12"/>
        <v>0.36829400000000001</v>
      </c>
      <c r="H124" s="10" t="str">
        <f t="shared" si="13"/>
        <v>Tin</v>
      </c>
      <c r="J124" s="9" t="str">
        <f t="shared" si="14"/>
        <v>Junction Box</v>
      </c>
      <c r="K124" t="str">
        <f t="shared" si="15"/>
        <v>Middle Lid</v>
      </c>
      <c r="L124">
        <f t="shared" si="16"/>
        <v>2.09</v>
      </c>
      <c r="M124" s="10" t="str">
        <f t="shared" si="17"/>
        <v>Polypropylene</v>
      </c>
    </row>
    <row r="125" spans="1:18" x14ac:dyDescent="0.2">
      <c r="A125" s="229"/>
      <c r="B125" s="228"/>
      <c r="C125" s="228"/>
      <c r="D125" s="221"/>
      <c r="E125" s="9" t="str">
        <f t="shared" si="10"/>
        <v>Bus Bar Wires</v>
      </c>
      <c r="F125" t="str">
        <f t="shared" si="11"/>
        <v xml:space="preserve">BB Wire M Mid One Piece </v>
      </c>
      <c r="G125">
        <f t="shared" si="12"/>
        <v>1.3768000000000001E-2</v>
      </c>
      <c r="H125" s="10" t="str">
        <f t="shared" si="13"/>
        <v>Silver</v>
      </c>
      <c r="J125" s="9" t="str">
        <f t="shared" si="14"/>
        <v>Junction Box</v>
      </c>
      <c r="K125" t="str">
        <f t="shared" si="15"/>
        <v>Right Box</v>
      </c>
      <c r="L125">
        <f t="shared" si="16"/>
        <v>7.75</v>
      </c>
      <c r="M125" s="10" t="str">
        <f t="shared" si="17"/>
        <v>Polypropylene</v>
      </c>
    </row>
    <row r="126" spans="1:18" x14ac:dyDescent="0.2">
      <c r="A126" s="229"/>
      <c r="B126" s="228"/>
      <c r="C126" s="228"/>
      <c r="D126" s="221"/>
      <c r="E126" s="9" t="str">
        <f t="shared" si="10"/>
        <v>Bus Bar Wires</v>
      </c>
      <c r="F126" t="str">
        <f t="shared" si="11"/>
        <v xml:space="preserve">BB Wire M Mid One Piece </v>
      </c>
      <c r="G126">
        <f t="shared" si="12"/>
        <v>0</v>
      </c>
      <c r="H126" s="10" t="str">
        <f t="shared" si="13"/>
        <v>Lead</v>
      </c>
      <c r="J126" s="9" t="str">
        <f t="shared" si="14"/>
        <v>Junction Box</v>
      </c>
      <c r="K126" t="str">
        <f t="shared" si="15"/>
        <v>Right Lid</v>
      </c>
      <c r="L126">
        <f t="shared" si="16"/>
        <v>2.09</v>
      </c>
      <c r="M126" s="10" t="str">
        <f t="shared" si="17"/>
        <v>Polypropylene</v>
      </c>
    </row>
    <row r="127" spans="1:18" x14ac:dyDescent="0.2">
      <c r="A127" s="229"/>
      <c r="B127" s="228"/>
      <c r="C127" s="228"/>
      <c r="D127" s="221"/>
      <c r="E127" s="9" t="str">
        <f t="shared" si="10"/>
        <v>Bus Bar Wires</v>
      </c>
      <c r="F127" t="str">
        <f t="shared" si="11"/>
        <v xml:space="preserve">Wire BB </v>
      </c>
      <c r="G127">
        <f t="shared" si="12"/>
        <v>32.641919999999999</v>
      </c>
      <c r="H127" s="10" t="str">
        <f t="shared" si="13"/>
        <v>Copper</v>
      </c>
      <c r="J127" s="11" t="str">
        <f t="shared" si="14"/>
        <v>Junction Box</v>
      </c>
      <c r="K127" s="2" t="str">
        <f t="shared" si="15"/>
        <v>Silicone Glue</v>
      </c>
      <c r="L127" s="2">
        <f t="shared" si="16"/>
        <v>24</v>
      </c>
      <c r="M127" s="12" t="str">
        <f t="shared" si="17"/>
        <v>Silicone Glue (estimate)</v>
      </c>
    </row>
    <row r="128" spans="1:18" x14ac:dyDescent="0.2">
      <c r="A128" s="229"/>
      <c r="B128" s="228"/>
      <c r="C128" s="228"/>
      <c r="D128" s="221"/>
      <c r="E128" s="9" t="str">
        <f t="shared" si="10"/>
        <v>Bus Bar Wires</v>
      </c>
      <c r="F128" t="str">
        <f t="shared" si="11"/>
        <v xml:space="preserve">Wire BB </v>
      </c>
      <c r="G128">
        <f t="shared" si="12"/>
        <v>1.8489600000000002</v>
      </c>
      <c r="H128" s="10" t="str">
        <f t="shared" si="13"/>
        <v>Tin</v>
      </c>
    </row>
    <row r="129" spans="1:8" x14ac:dyDescent="0.2">
      <c r="A129" s="229"/>
      <c r="B129" s="228"/>
      <c r="C129" s="228"/>
      <c r="D129" s="221"/>
      <c r="E129" s="9" t="str">
        <f t="shared" si="10"/>
        <v>Bus Bar Wires</v>
      </c>
      <c r="F129" t="str">
        <f t="shared" si="11"/>
        <v xml:space="preserve">Wire BB </v>
      </c>
      <c r="G129">
        <f t="shared" si="12"/>
        <v>6.9120000000000001E-2</v>
      </c>
      <c r="H129" s="10" t="str">
        <f t="shared" si="13"/>
        <v>Silver</v>
      </c>
    </row>
    <row r="130" spans="1:8" x14ac:dyDescent="0.2">
      <c r="A130" s="229"/>
      <c r="B130" s="228"/>
      <c r="C130" s="228"/>
      <c r="D130" s="221"/>
      <c r="E130" s="9" t="str">
        <f t="shared" si="10"/>
        <v>Bus Bar Wires</v>
      </c>
      <c r="F130" t="str">
        <f t="shared" si="11"/>
        <v xml:space="preserve">Wire BB </v>
      </c>
      <c r="G130">
        <f t="shared" si="12"/>
        <v>0</v>
      </c>
      <c r="H130" s="10" t="str">
        <f t="shared" si="13"/>
        <v>Lead</v>
      </c>
    </row>
    <row r="131" spans="1:8" x14ac:dyDescent="0.2">
      <c r="A131" s="229"/>
      <c r="B131" s="228"/>
      <c r="C131" s="228"/>
      <c r="D131" s="221"/>
      <c r="E131" s="9" t="str">
        <f t="shared" si="10"/>
        <v>Bus Bar Wires</v>
      </c>
      <c r="F131" t="str">
        <f t="shared" si="11"/>
        <v xml:space="preserve">BB Wire 2 Cells </v>
      </c>
      <c r="G131">
        <f t="shared" si="12"/>
        <v>17.630037000000002</v>
      </c>
      <c r="H131" s="10" t="str">
        <f t="shared" si="13"/>
        <v>Copper</v>
      </c>
    </row>
    <row r="132" spans="1:8" x14ac:dyDescent="0.2">
      <c r="A132" s="229"/>
      <c r="B132" s="228"/>
      <c r="C132" s="228"/>
      <c r="D132" s="221"/>
      <c r="E132" s="9" t="str">
        <f t="shared" si="10"/>
        <v>Bus Bar Wires</v>
      </c>
      <c r="F132" t="str">
        <f t="shared" si="11"/>
        <v xml:space="preserve">BB Wire 2 Cells </v>
      </c>
      <c r="G132">
        <f t="shared" si="12"/>
        <v>0.99863100000000005</v>
      </c>
      <c r="H132" s="10" t="str">
        <f t="shared" si="13"/>
        <v>Tin</v>
      </c>
    </row>
    <row r="133" spans="1:8" x14ac:dyDescent="0.2">
      <c r="A133" s="229"/>
      <c r="B133" s="228"/>
      <c r="C133" s="228"/>
      <c r="D133" s="221"/>
      <c r="E133" s="9" t="str">
        <f t="shared" si="10"/>
        <v>Bus Bar Wires</v>
      </c>
      <c r="F133" t="str">
        <f t="shared" si="11"/>
        <v xml:space="preserve">BB Wire 2 Cells </v>
      </c>
      <c r="G133">
        <f t="shared" si="12"/>
        <v>3.7332000000000004E-2</v>
      </c>
      <c r="H133" s="10" t="str">
        <f t="shared" si="13"/>
        <v>Silver</v>
      </c>
    </row>
    <row r="134" spans="1:8" x14ac:dyDescent="0.2">
      <c r="A134" s="229"/>
      <c r="B134" s="228"/>
      <c r="C134" s="228"/>
      <c r="D134" s="221"/>
      <c r="E134" s="9" t="str">
        <f t="shared" si="10"/>
        <v>Bus Bar Wires</v>
      </c>
      <c r="F134" t="str">
        <f t="shared" si="11"/>
        <v xml:space="preserve">BB Wire 2 Cells </v>
      </c>
      <c r="G134">
        <f t="shared" si="12"/>
        <v>0</v>
      </c>
      <c r="H134" s="10" t="str">
        <f t="shared" si="13"/>
        <v>Lead</v>
      </c>
    </row>
    <row r="135" spans="1:8" x14ac:dyDescent="0.2">
      <c r="A135" s="229"/>
      <c r="B135" s="228"/>
      <c r="C135" s="228"/>
      <c r="D135" s="221"/>
      <c r="E135" s="9" t="str">
        <f t="shared" si="10"/>
        <v>Tabbing wires</v>
      </c>
      <c r="F135" t="str">
        <f t="shared" si="11"/>
        <v>Cell wire (tin-plated copper)</v>
      </c>
      <c r="G135">
        <f t="shared" si="12"/>
        <v>280.72051199999993</v>
      </c>
      <c r="H135" s="10" t="str">
        <f t="shared" si="13"/>
        <v>Copper</v>
      </c>
    </row>
    <row r="136" spans="1:8" x14ac:dyDescent="0.2">
      <c r="A136" s="229"/>
      <c r="B136" s="228"/>
      <c r="C136" s="228"/>
      <c r="D136" s="221"/>
      <c r="E136" s="9" t="str">
        <f t="shared" si="10"/>
        <v>Tabbing wires</v>
      </c>
      <c r="F136" t="str">
        <f t="shared" si="11"/>
        <v>Cell wire (tin-plated copper)</v>
      </c>
      <c r="G136">
        <f t="shared" si="12"/>
        <v>15.901055999999997</v>
      </c>
      <c r="H136" s="10" t="str">
        <f t="shared" si="13"/>
        <v>Tin</v>
      </c>
    </row>
    <row r="137" spans="1:8" x14ac:dyDescent="0.2">
      <c r="A137" s="229"/>
      <c r="B137" s="228"/>
      <c r="C137" s="228"/>
      <c r="D137" s="221"/>
      <c r="E137" s="9" t="str">
        <f t="shared" si="10"/>
        <v>Tabbing wires</v>
      </c>
      <c r="F137" t="str">
        <f t="shared" si="11"/>
        <v>Cell wire (tin-plated copper)</v>
      </c>
      <c r="G137">
        <f t="shared" si="12"/>
        <v>0.59443199999999996</v>
      </c>
      <c r="H137" s="10" t="str">
        <f t="shared" si="13"/>
        <v>Silver</v>
      </c>
    </row>
    <row r="138" spans="1:8" x14ac:dyDescent="0.2">
      <c r="A138" s="229"/>
      <c r="B138" s="228"/>
      <c r="C138" s="228"/>
      <c r="D138" s="221"/>
      <c r="E138" s="9" t="str">
        <f t="shared" si="10"/>
        <v>Tabbing wires</v>
      </c>
      <c r="F138" t="str">
        <f t="shared" si="11"/>
        <v>Cell wire (tin-plated copper)</v>
      </c>
      <c r="G138">
        <f t="shared" si="12"/>
        <v>0</v>
      </c>
      <c r="H138" s="10" t="str">
        <f t="shared" si="13"/>
        <v>Lead</v>
      </c>
    </row>
    <row r="139" spans="1:8" x14ac:dyDescent="0.2">
      <c r="A139" s="229"/>
      <c r="B139" s="228"/>
      <c r="C139" s="228"/>
      <c r="D139" s="221"/>
      <c r="E139" s="9" t="str">
        <f t="shared" si="10"/>
        <v>Cells</v>
      </c>
      <c r="F139" t="str">
        <f t="shared" si="11"/>
        <v>Half-Cut Cell</v>
      </c>
      <c r="G139">
        <f t="shared" si="12"/>
        <v>1620</v>
      </c>
      <c r="H139" s="10" t="str">
        <f t="shared" si="13"/>
        <v>Silicon</v>
      </c>
    </row>
    <row r="140" spans="1:8" x14ac:dyDescent="0.2">
      <c r="A140" s="229"/>
      <c r="B140" s="228"/>
      <c r="C140" s="228"/>
      <c r="D140" s="221"/>
      <c r="E140" s="9" t="str">
        <f t="shared" si="10"/>
        <v>Cells</v>
      </c>
      <c r="F140" t="str">
        <f t="shared" si="11"/>
        <v>Cell mettalisation</v>
      </c>
      <c r="G140">
        <f t="shared" si="12"/>
        <v>4.8</v>
      </c>
      <c r="H140" s="10" t="str">
        <f t="shared" si="13"/>
        <v>Silver</v>
      </c>
    </row>
    <row r="141" spans="1:8" x14ac:dyDescent="0.2">
      <c r="A141" s="229"/>
      <c r="B141" s="228"/>
      <c r="C141" s="228"/>
      <c r="D141" s="221"/>
      <c r="E141" s="9" t="str">
        <f t="shared" si="10"/>
        <v>Cells</v>
      </c>
      <c r="F141" t="str">
        <f t="shared" si="11"/>
        <v>Cell Al passivation layer</v>
      </c>
      <c r="G141">
        <f t="shared" si="12"/>
        <v>48</v>
      </c>
      <c r="H141" s="10" t="str">
        <f t="shared" si="13"/>
        <v>Aluminum</v>
      </c>
    </row>
    <row r="142" spans="1:8" x14ac:dyDescent="0.2">
      <c r="A142" s="229"/>
      <c r="B142" s="228"/>
      <c r="C142" s="228"/>
      <c r="D142" s="221"/>
      <c r="E142" s="9" t="str">
        <f>E95</f>
        <v>Encapsulation</v>
      </c>
      <c r="F142" t="str">
        <f>G95</f>
        <v>Encapsulation</v>
      </c>
      <c r="G142">
        <f>I95</f>
        <v>100</v>
      </c>
      <c r="H142" s="10" t="str">
        <f>K95</f>
        <v>Ethyl Vinyl Acetate (EVA)</v>
      </c>
    </row>
    <row r="143" spans="1:8" x14ac:dyDescent="0.2">
      <c r="A143" s="229"/>
      <c r="B143" s="228"/>
      <c r="C143" s="228"/>
      <c r="D143" s="221"/>
      <c r="E143" s="9" t="str">
        <f>E96</f>
        <v>Encapsulation</v>
      </c>
      <c r="F143" t="str">
        <f>G96</f>
        <v>Encapsulation</v>
      </c>
      <c r="G143">
        <f>I96</f>
        <v>0</v>
      </c>
      <c r="H143" s="10" t="str">
        <f>K96</f>
        <v>unknown</v>
      </c>
    </row>
    <row r="144" spans="1:8" x14ac:dyDescent="0.2">
      <c r="A144" s="229"/>
      <c r="B144" s="228"/>
      <c r="C144" s="228"/>
      <c r="D144" s="221"/>
      <c r="E144" s="11" t="str">
        <f>E97</f>
        <v>Encapsulation</v>
      </c>
      <c r="F144" s="2" t="str">
        <f>G97</f>
        <v>Encapsulation</v>
      </c>
      <c r="G144" s="2">
        <f>I97</f>
        <v>0</v>
      </c>
      <c r="H144" s="12" t="str">
        <f>K97</f>
        <v>unknown</v>
      </c>
    </row>
    <row r="145" spans="1:25" s="238" customFormat="1" x14ac:dyDescent="0.2"/>
    <row r="146" spans="1:25" x14ac:dyDescent="0.2">
      <c r="A146" s="230" t="s">
        <v>291</v>
      </c>
      <c r="B146" s="241" t="s">
        <v>338</v>
      </c>
      <c r="C146" s="241"/>
      <c r="D146" s="221"/>
      <c r="E146" s="225" t="s">
        <v>293</v>
      </c>
      <c r="F146" s="226"/>
      <c r="G146" s="226"/>
      <c r="H146" s="227"/>
      <c r="I146" s="136"/>
      <c r="J146" s="263" t="s">
        <v>339</v>
      </c>
      <c r="K146" s="264"/>
      <c r="L146" s="264"/>
      <c r="M146" s="265"/>
      <c r="N146" s="136"/>
      <c r="O146" s="136"/>
      <c r="P146" s="263" t="s">
        <v>340</v>
      </c>
      <c r="Q146" s="264"/>
      <c r="R146" s="264"/>
      <c r="S146" s="265"/>
      <c r="T146" s="136"/>
      <c r="U146" s="136"/>
      <c r="V146" s="249" t="s">
        <v>341</v>
      </c>
      <c r="W146" s="250"/>
      <c r="X146" s="250"/>
      <c r="Y146" s="251"/>
    </row>
    <row r="147" spans="1:25" x14ac:dyDescent="0.2">
      <c r="A147" s="230"/>
      <c r="B147" s="241"/>
      <c r="C147" s="241"/>
      <c r="D147" s="221"/>
      <c r="E147" s="126" t="str">
        <f>E114</f>
        <v>Category</v>
      </c>
      <c r="F147" s="142" t="str" cm="1">
        <f t="array" ref="F147:H147">F114:H114</f>
        <v>Part name</v>
      </c>
      <c r="G147" s="142" t="str">
        <v>Total Mass [gram]</v>
      </c>
      <c r="H147" s="143" t="str">
        <v xml:space="preserve">Material </v>
      </c>
      <c r="I147" s="136"/>
      <c r="J147" s="152" t="s">
        <v>202</v>
      </c>
      <c r="K147" s="153" t="s">
        <v>254</v>
      </c>
      <c r="L147" s="153" t="s">
        <v>342</v>
      </c>
      <c r="M147" s="154" t="s">
        <v>19</v>
      </c>
      <c r="N147" s="136"/>
      <c r="O147" s="136"/>
      <c r="P147" s="152" t="s">
        <v>202</v>
      </c>
      <c r="Q147" s="153" t="s">
        <v>254</v>
      </c>
      <c r="R147" s="153" t="s">
        <v>342</v>
      </c>
      <c r="S147" s="154" t="s">
        <v>19</v>
      </c>
      <c r="T147" s="136"/>
      <c r="U147" s="136"/>
      <c r="V147" s="152" t="s">
        <v>202</v>
      </c>
      <c r="W147" s="153" t="s">
        <v>254</v>
      </c>
      <c r="X147" s="153" t="s">
        <v>342</v>
      </c>
      <c r="Y147" s="154" t="s">
        <v>19</v>
      </c>
    </row>
    <row r="148" spans="1:25" x14ac:dyDescent="0.2">
      <c r="A148" s="230"/>
      <c r="B148" s="241"/>
      <c r="C148" s="241"/>
      <c r="D148" s="221"/>
      <c r="E148" s="46" t="str">
        <f t="shared" ref="E148:E169" si="18">E119</f>
        <v>Bus Bar Wires</v>
      </c>
      <c r="F148" s="20" t="str" cm="1">
        <f t="array" ref="F148:F170">F119:F141</f>
        <v xml:space="preserve">BB Wire M Side One Piece </v>
      </c>
      <c r="G148" s="20">
        <f>G119 *  $G$44</f>
        <v>3.1621859999999997</v>
      </c>
      <c r="H148" s="21" t="str" cm="1">
        <f t="array" ref="H148:H170">H119:H141</f>
        <v>Copper</v>
      </c>
      <c r="I148" s="136"/>
      <c r="J148" s="137" t="str">
        <f>E115</f>
        <v>Back Glass</v>
      </c>
      <c r="K148" s="137" t="str">
        <f>F115</f>
        <v>Back Glass</v>
      </c>
      <c r="L148" s="137">
        <f>G115 *$G$51</f>
        <v>15615.008999999998</v>
      </c>
      <c r="M148" s="139" t="str">
        <f>H115</f>
        <v>Low-iron solar Glass containing Antimony</v>
      </c>
      <c r="N148" s="136"/>
      <c r="O148" s="136"/>
      <c r="P148" s="137" t="str">
        <f>E115</f>
        <v>Back Glass</v>
      </c>
      <c r="Q148" s="137" t="str">
        <f>F115</f>
        <v>Back Glass</v>
      </c>
      <c r="R148" s="137">
        <f>G115*$G$52</f>
        <v>1735.001</v>
      </c>
      <c r="S148" s="139" t="str">
        <f>H115</f>
        <v>Low-iron solar Glass containing Antimony</v>
      </c>
      <c r="T148" s="136"/>
      <c r="U148" s="136"/>
      <c r="V148" s="46" t="str">
        <f t="shared" ref="V148:W150" si="19">E142</f>
        <v>Encapsulation</v>
      </c>
      <c r="W148" s="20" t="str">
        <f t="shared" si="19"/>
        <v>Encapsulation</v>
      </c>
      <c r="X148" s="20">
        <f>G142 * $G$46</f>
        <v>100</v>
      </c>
      <c r="Y148" s="21" t="str">
        <f>H142</f>
        <v>Ethyl Vinyl Acetate (EVA)</v>
      </c>
    </row>
    <row r="149" spans="1:25" x14ac:dyDescent="0.2">
      <c r="A149" s="230"/>
      <c r="B149" s="241"/>
      <c r="C149" s="241"/>
      <c r="D149" s="221"/>
      <c r="E149" s="9" t="str">
        <f t="shared" si="18"/>
        <v>Bus Bar Wires</v>
      </c>
      <c r="F149" t="str">
        <v xml:space="preserve">BB Wire M Side One Piece </v>
      </c>
      <c r="G149">
        <f t="shared" ref="G149:G169" si="20">G120 *  $G$44</f>
        <v>0.179118</v>
      </c>
      <c r="H149" s="10" t="str">
        <v>Tin</v>
      </c>
      <c r="I149" s="136"/>
      <c r="J149" s="137" t="str">
        <f t="shared" ref="J149:K151" si="21">E116</f>
        <v>Back Glass</v>
      </c>
      <c r="K149" s="137" t="str">
        <f t="shared" si="21"/>
        <v>Back Glass</v>
      </c>
      <c r="L149" s="137">
        <f>G116*$G$51</f>
        <v>0</v>
      </c>
      <c r="M149" s="139" t="str">
        <f t="shared" ref="M149:M151" si="22">H116</f>
        <v>Antimony</v>
      </c>
      <c r="N149" s="136"/>
      <c r="O149" s="136"/>
      <c r="P149" s="137" t="str">
        <f>E116</f>
        <v>Back Glass</v>
      </c>
      <c r="Q149" s="137" t="str">
        <f>E116</f>
        <v>Back Glass</v>
      </c>
      <c r="R149" s="137">
        <f>G116*$G$52</f>
        <v>0</v>
      </c>
      <c r="S149" s="139" t="str">
        <f>H116</f>
        <v>Antimony</v>
      </c>
      <c r="T149" s="136"/>
      <c r="U149" s="136"/>
      <c r="V149" s="9" t="str">
        <f t="shared" si="19"/>
        <v>Encapsulation</v>
      </c>
      <c r="W149" t="str">
        <f t="shared" si="19"/>
        <v>Encapsulation</v>
      </c>
      <c r="X149">
        <f>G143 * $G$46</f>
        <v>0</v>
      </c>
      <c r="Y149" s="10" t="str">
        <f>H143</f>
        <v>unknown</v>
      </c>
    </row>
    <row r="150" spans="1:25" x14ac:dyDescent="0.2">
      <c r="A150" s="230"/>
      <c r="B150" s="241"/>
      <c r="C150" s="241"/>
      <c r="D150" s="221"/>
      <c r="E150" s="9" t="str">
        <f t="shared" si="18"/>
        <v>Bus Bar Wires</v>
      </c>
      <c r="F150" t="str">
        <v xml:space="preserve">BB Wire M Side One Piece </v>
      </c>
      <c r="G150">
        <f t="shared" si="20"/>
        <v>6.6959999999999997E-3</v>
      </c>
      <c r="H150" s="10" t="str">
        <v>Silver</v>
      </c>
      <c r="I150" s="136"/>
      <c r="J150" s="137" t="str">
        <f t="shared" si="21"/>
        <v>Front Glass</v>
      </c>
      <c r="K150" s="137" t="str">
        <f t="shared" si="21"/>
        <v>Front Glass</v>
      </c>
      <c r="L150" s="137">
        <f>G117 *$G$51</f>
        <v>15617.836799999999</v>
      </c>
      <c r="M150" s="139" t="str">
        <f t="shared" si="22"/>
        <v>Low-iron solar Glass containing Antimony</v>
      </c>
      <c r="N150" s="136"/>
      <c r="O150" s="136"/>
      <c r="P150" s="137" t="str">
        <f>E117</f>
        <v>Front Glass</v>
      </c>
      <c r="Q150" s="137" t="str">
        <f>E117</f>
        <v>Front Glass</v>
      </c>
      <c r="R150" s="137">
        <f>G117*$G$52</f>
        <v>1735.3152</v>
      </c>
      <c r="S150" s="139" t="str">
        <f>H117</f>
        <v>Low-iron solar Glass containing Antimony</v>
      </c>
      <c r="T150" s="136"/>
      <c r="U150" s="136"/>
      <c r="V150" s="11" t="str">
        <f t="shared" si="19"/>
        <v>Encapsulation</v>
      </c>
      <c r="W150" s="2" t="str">
        <f t="shared" si="19"/>
        <v>Encapsulation</v>
      </c>
      <c r="X150" s="2">
        <f>G144 * $G$46</f>
        <v>0</v>
      </c>
      <c r="Y150" s="12" t="str">
        <f>H144</f>
        <v>unknown</v>
      </c>
    </row>
    <row r="151" spans="1:25" x14ac:dyDescent="0.2">
      <c r="A151" s="230"/>
      <c r="B151" s="241"/>
      <c r="C151" s="241"/>
      <c r="D151" s="221"/>
      <c r="E151" s="9" t="str">
        <f t="shared" si="18"/>
        <v>Bus Bar Wires</v>
      </c>
      <c r="F151" t="str">
        <v xml:space="preserve">BB Wire M Side One Piece </v>
      </c>
      <c r="G151">
        <f t="shared" si="20"/>
        <v>0</v>
      </c>
      <c r="H151" s="10" t="str">
        <v>Lead</v>
      </c>
      <c r="I151" s="136"/>
      <c r="J151" s="137" t="str">
        <f t="shared" si="21"/>
        <v>Front Glass</v>
      </c>
      <c r="K151" s="137" t="str">
        <f t="shared" si="21"/>
        <v>Front Glass</v>
      </c>
      <c r="L151" s="137">
        <f t="shared" ref="L151" si="23">G118</f>
        <v>0</v>
      </c>
      <c r="M151" s="139" t="str">
        <f t="shared" si="22"/>
        <v>Antimony</v>
      </c>
      <c r="N151" s="136"/>
      <c r="O151" s="136"/>
      <c r="P151" s="140" t="str">
        <f>E118</f>
        <v>Front Glass</v>
      </c>
      <c r="Q151" s="140" t="str">
        <f>E118</f>
        <v>Front Glass</v>
      </c>
      <c r="R151" s="140">
        <f>G118</f>
        <v>0</v>
      </c>
      <c r="S151" s="141" t="str">
        <f>H118</f>
        <v>Antimony</v>
      </c>
      <c r="T151" s="136"/>
      <c r="U151" s="136"/>
    </row>
    <row r="152" spans="1:25" x14ac:dyDescent="0.2">
      <c r="A152" s="230"/>
      <c r="B152" s="241"/>
      <c r="C152" s="241"/>
      <c r="D152" s="221"/>
      <c r="E152" s="9" t="str">
        <f t="shared" si="18"/>
        <v>Bus Bar Wires</v>
      </c>
      <c r="F152" t="str">
        <v xml:space="preserve">BB Wire M Mid One Piece </v>
      </c>
      <c r="G152">
        <f t="shared" si="20"/>
        <v>6.501938</v>
      </c>
      <c r="H152" s="10" t="str">
        <v>Copper</v>
      </c>
      <c r="I152" s="136"/>
      <c r="J152" s="137" t="str">
        <f>E142</f>
        <v>Encapsulation</v>
      </c>
      <c r="K152" s="137" t="str">
        <f t="shared" ref="K152:M152" si="24">F142</f>
        <v>Encapsulation</v>
      </c>
      <c r="L152" s="137">
        <f>G142* 0</f>
        <v>0</v>
      </c>
      <c r="M152" s="139" t="str">
        <f t="shared" si="24"/>
        <v>Ethyl Vinyl Acetate (EVA)</v>
      </c>
      <c r="N152" s="136"/>
      <c r="O152" s="136"/>
      <c r="P152" s="136"/>
      <c r="Q152" s="136"/>
      <c r="R152" s="136"/>
      <c r="S152" s="136"/>
      <c r="T152" s="136"/>
      <c r="U152" s="136"/>
    </row>
    <row r="153" spans="1:25" x14ac:dyDescent="0.2">
      <c r="A153" s="230"/>
      <c r="B153" s="241"/>
      <c r="C153" s="241"/>
      <c r="D153" s="221"/>
      <c r="E153" s="9" t="str">
        <f t="shared" si="18"/>
        <v>Bus Bar Wires</v>
      </c>
      <c r="F153" t="str">
        <v xml:space="preserve">BB Wire M Mid One Piece </v>
      </c>
      <c r="G153">
        <f t="shared" si="20"/>
        <v>0.36829400000000001</v>
      </c>
      <c r="H153" s="10" t="str">
        <v>Tin</v>
      </c>
      <c r="I153" s="136"/>
      <c r="J153" s="137" t="str">
        <f t="shared" ref="J153:J154" si="25">E143</f>
        <v>Encapsulation</v>
      </c>
      <c r="K153" s="137" t="str">
        <f t="shared" ref="K153:K154" si="26">F143</f>
        <v>Encapsulation</v>
      </c>
      <c r="L153" s="137">
        <f>G143 * $G$46</f>
        <v>0</v>
      </c>
      <c r="M153" s="139" t="str">
        <f t="shared" ref="M153:M154" si="27">H143</f>
        <v>unknown</v>
      </c>
      <c r="N153" s="136"/>
      <c r="O153" s="136"/>
      <c r="P153" s="136"/>
      <c r="Q153" s="136"/>
      <c r="R153" s="136"/>
      <c r="S153" s="136"/>
      <c r="T153" s="136"/>
      <c r="U153" s="136"/>
    </row>
    <row r="154" spans="1:25" x14ac:dyDescent="0.2">
      <c r="A154" s="230"/>
      <c r="B154" s="241"/>
      <c r="C154" s="241"/>
      <c r="D154" s="221"/>
      <c r="E154" s="9" t="str">
        <f t="shared" si="18"/>
        <v>Bus Bar Wires</v>
      </c>
      <c r="F154" t="str">
        <v xml:space="preserve">BB Wire M Mid One Piece </v>
      </c>
      <c r="G154">
        <f t="shared" si="20"/>
        <v>1.3768000000000001E-2</v>
      </c>
      <c r="H154" s="10" t="str">
        <v>Silver</v>
      </c>
      <c r="I154" s="136"/>
      <c r="J154" s="140" t="str">
        <f t="shared" si="25"/>
        <v>Encapsulation</v>
      </c>
      <c r="K154" s="140" t="str">
        <f t="shared" si="26"/>
        <v>Encapsulation</v>
      </c>
      <c r="L154" s="140">
        <f>G144 * $G$46</f>
        <v>0</v>
      </c>
      <c r="M154" s="141" t="str">
        <f t="shared" si="27"/>
        <v>unknown</v>
      </c>
      <c r="N154" s="136"/>
      <c r="O154" s="136"/>
      <c r="P154" s="136"/>
      <c r="Q154" s="136"/>
      <c r="R154" s="136"/>
      <c r="S154" s="136"/>
      <c r="T154" s="136"/>
      <c r="U154" s="136"/>
    </row>
    <row r="155" spans="1:25" x14ac:dyDescent="0.2">
      <c r="A155" s="230"/>
      <c r="B155" s="241"/>
      <c r="C155" s="241"/>
      <c r="D155" s="221"/>
      <c r="E155" s="9" t="str">
        <f t="shared" si="18"/>
        <v>Bus Bar Wires</v>
      </c>
      <c r="F155" t="str">
        <v xml:space="preserve">BB Wire M Mid One Piece </v>
      </c>
      <c r="G155">
        <f t="shared" si="20"/>
        <v>0</v>
      </c>
      <c r="H155" s="10" t="str">
        <v>Lead</v>
      </c>
      <c r="I155" s="136"/>
      <c r="J155" s="138"/>
      <c r="K155" s="138"/>
      <c r="L155" s="138"/>
      <c r="M155" s="138"/>
      <c r="N155" s="136"/>
      <c r="O155" s="136"/>
      <c r="P155" s="136"/>
      <c r="Q155" s="136"/>
      <c r="R155" s="136"/>
      <c r="S155" s="136"/>
      <c r="T155" s="136"/>
      <c r="U155" s="136"/>
    </row>
    <row r="156" spans="1:25" x14ac:dyDescent="0.2">
      <c r="A156" s="230"/>
      <c r="B156" s="241"/>
      <c r="C156" s="241"/>
      <c r="D156" s="221"/>
      <c r="E156" s="9" t="str">
        <f t="shared" si="18"/>
        <v>Bus Bar Wires</v>
      </c>
      <c r="F156" t="str">
        <v xml:space="preserve">Wire BB </v>
      </c>
      <c r="G156">
        <f t="shared" si="20"/>
        <v>32.641919999999999</v>
      </c>
      <c r="H156" s="10" t="str">
        <v>Copper</v>
      </c>
      <c r="I156" s="136"/>
      <c r="J156" s="136"/>
      <c r="K156" s="136"/>
      <c r="L156" s="136"/>
      <c r="M156" s="136"/>
      <c r="N156" s="136"/>
      <c r="O156" s="136"/>
      <c r="P156" s="136"/>
      <c r="Q156" s="136"/>
      <c r="R156" s="136"/>
      <c r="S156" s="136"/>
      <c r="T156" s="136"/>
      <c r="U156" s="136"/>
    </row>
    <row r="157" spans="1:25" x14ac:dyDescent="0.2">
      <c r="A157" s="230"/>
      <c r="B157" s="241"/>
      <c r="C157" s="241"/>
      <c r="D157" s="221"/>
      <c r="E157" s="9" t="str">
        <f t="shared" si="18"/>
        <v>Bus Bar Wires</v>
      </c>
      <c r="F157" t="str">
        <v xml:space="preserve">Wire BB </v>
      </c>
      <c r="G157">
        <f t="shared" si="20"/>
        <v>1.8489600000000002</v>
      </c>
      <c r="H157" s="10" t="str">
        <v>Tin</v>
      </c>
      <c r="I157" s="136"/>
      <c r="J157" s="136"/>
      <c r="K157" s="136"/>
      <c r="L157" s="136"/>
      <c r="M157" s="136"/>
      <c r="N157" s="136"/>
      <c r="O157" s="136"/>
      <c r="P157" s="136"/>
      <c r="Q157" s="136"/>
      <c r="R157" s="136"/>
      <c r="S157" s="136"/>
      <c r="T157" s="136"/>
      <c r="U157" s="136"/>
    </row>
    <row r="158" spans="1:25" x14ac:dyDescent="0.2">
      <c r="A158" s="230"/>
      <c r="B158" s="241"/>
      <c r="C158" s="241"/>
      <c r="D158" s="221"/>
      <c r="E158" s="9" t="str">
        <f t="shared" si="18"/>
        <v>Bus Bar Wires</v>
      </c>
      <c r="F158" t="str">
        <v xml:space="preserve">Wire BB </v>
      </c>
      <c r="G158">
        <f t="shared" si="20"/>
        <v>6.9120000000000001E-2</v>
      </c>
      <c r="H158" s="10" t="str">
        <v>Silver</v>
      </c>
      <c r="I158" s="136"/>
      <c r="J158" s="136"/>
      <c r="K158" s="136"/>
      <c r="L158" s="136"/>
      <c r="M158" s="136"/>
      <c r="N158" s="136"/>
      <c r="O158" s="136"/>
      <c r="P158" s="136"/>
      <c r="Q158" s="136"/>
      <c r="R158" s="136"/>
      <c r="S158" s="136"/>
      <c r="T158" s="136"/>
      <c r="U158" s="136"/>
    </row>
    <row r="159" spans="1:25" x14ac:dyDescent="0.2">
      <c r="A159" s="230"/>
      <c r="B159" s="241"/>
      <c r="C159" s="241"/>
      <c r="D159" s="221"/>
      <c r="E159" s="9" t="str">
        <f t="shared" si="18"/>
        <v>Bus Bar Wires</v>
      </c>
      <c r="F159" t="str">
        <v xml:space="preserve">Wire BB </v>
      </c>
      <c r="G159">
        <f t="shared" si="20"/>
        <v>0</v>
      </c>
      <c r="H159" s="10" t="str">
        <v>Lead</v>
      </c>
      <c r="I159" s="136"/>
      <c r="J159" s="136"/>
      <c r="K159" s="136"/>
      <c r="L159" s="136"/>
      <c r="M159" s="136"/>
      <c r="N159" s="136"/>
      <c r="O159" s="136"/>
      <c r="P159" s="136"/>
      <c r="Q159" s="136"/>
      <c r="R159" s="136"/>
      <c r="S159" s="136"/>
      <c r="T159" s="136"/>
      <c r="U159" s="136"/>
    </row>
    <row r="160" spans="1:25" x14ac:dyDescent="0.2">
      <c r="A160" s="230"/>
      <c r="B160" s="241"/>
      <c r="C160" s="241"/>
      <c r="D160" s="221"/>
      <c r="E160" s="9" t="str">
        <f t="shared" si="18"/>
        <v>Bus Bar Wires</v>
      </c>
      <c r="F160" t="str">
        <v xml:space="preserve">BB Wire 2 Cells </v>
      </c>
      <c r="G160">
        <f t="shared" si="20"/>
        <v>17.630037000000002</v>
      </c>
      <c r="H160" s="10" t="str">
        <v>Copper</v>
      </c>
      <c r="I160" s="136"/>
      <c r="J160" s="136"/>
      <c r="K160" s="136"/>
      <c r="L160" s="136"/>
      <c r="M160" s="136"/>
      <c r="N160" s="136"/>
      <c r="O160" s="136"/>
      <c r="P160" s="136"/>
      <c r="Q160" s="136"/>
      <c r="R160" s="136"/>
      <c r="S160" s="136"/>
      <c r="T160" s="136"/>
      <c r="U160" s="136"/>
    </row>
    <row r="161" spans="1:13" x14ac:dyDescent="0.2">
      <c r="A161" s="230"/>
      <c r="B161" s="241"/>
      <c r="C161" s="241"/>
      <c r="D161" s="221"/>
      <c r="E161" s="9" t="str">
        <f t="shared" si="18"/>
        <v>Bus Bar Wires</v>
      </c>
      <c r="F161" t="str">
        <v xml:space="preserve">BB Wire 2 Cells </v>
      </c>
      <c r="G161">
        <f t="shared" si="20"/>
        <v>0.99863100000000005</v>
      </c>
      <c r="H161" s="10" t="str">
        <v>Tin</v>
      </c>
    </row>
    <row r="162" spans="1:13" x14ac:dyDescent="0.2">
      <c r="A162" s="230"/>
      <c r="B162" s="241"/>
      <c r="C162" s="241"/>
      <c r="D162" s="221"/>
      <c r="E162" s="9" t="str">
        <f t="shared" si="18"/>
        <v>Bus Bar Wires</v>
      </c>
      <c r="F162" t="str">
        <v xml:space="preserve">BB Wire 2 Cells </v>
      </c>
      <c r="G162">
        <f t="shared" si="20"/>
        <v>3.7332000000000004E-2</v>
      </c>
      <c r="H162" s="10" t="str">
        <v>Silver</v>
      </c>
    </row>
    <row r="163" spans="1:13" x14ac:dyDescent="0.2">
      <c r="A163" s="230"/>
      <c r="B163" s="241"/>
      <c r="C163" s="241"/>
      <c r="D163" s="221"/>
      <c r="E163" s="9" t="str">
        <f t="shared" si="18"/>
        <v>Bus Bar Wires</v>
      </c>
      <c r="F163" t="str">
        <v xml:space="preserve">BB Wire 2 Cells </v>
      </c>
      <c r="G163">
        <f t="shared" si="20"/>
        <v>0</v>
      </c>
      <c r="H163" s="10" t="str">
        <v>Lead</v>
      </c>
    </row>
    <row r="164" spans="1:13" x14ac:dyDescent="0.2">
      <c r="A164" s="230"/>
      <c r="B164" s="241"/>
      <c r="C164" s="241"/>
      <c r="D164" s="221"/>
      <c r="E164" s="9" t="str">
        <f t="shared" si="18"/>
        <v>Tabbing wires</v>
      </c>
      <c r="F164" t="str">
        <v>Cell wire (tin-plated copper)</v>
      </c>
      <c r="G164">
        <f t="shared" si="20"/>
        <v>280.72051199999993</v>
      </c>
      <c r="H164" s="10" t="str">
        <v>Copper</v>
      </c>
    </row>
    <row r="165" spans="1:13" x14ac:dyDescent="0.2">
      <c r="A165" s="230"/>
      <c r="B165" s="241"/>
      <c r="C165" s="241"/>
      <c r="D165" s="221"/>
      <c r="E165" s="9" t="str">
        <f t="shared" si="18"/>
        <v>Tabbing wires</v>
      </c>
      <c r="F165" t="str">
        <v>Cell wire (tin-plated copper)</v>
      </c>
      <c r="G165">
        <f t="shared" si="20"/>
        <v>15.901055999999997</v>
      </c>
      <c r="H165" s="10" t="str">
        <v>Tin</v>
      </c>
    </row>
    <row r="166" spans="1:13" x14ac:dyDescent="0.2">
      <c r="A166" s="230"/>
      <c r="B166" s="241"/>
      <c r="C166" s="241"/>
      <c r="D166" s="221"/>
      <c r="E166" s="9" t="str">
        <f t="shared" si="18"/>
        <v>Tabbing wires</v>
      </c>
      <c r="F166" t="str">
        <v>Cell wire (tin-plated copper)</v>
      </c>
      <c r="G166">
        <f t="shared" si="20"/>
        <v>0.59443199999999996</v>
      </c>
      <c r="H166" s="10" t="str">
        <v>Silver</v>
      </c>
    </row>
    <row r="167" spans="1:13" x14ac:dyDescent="0.2">
      <c r="A167" s="230"/>
      <c r="B167" s="241"/>
      <c r="C167" s="241"/>
      <c r="D167" s="221"/>
      <c r="E167" s="9" t="str">
        <f t="shared" si="18"/>
        <v>Tabbing wires</v>
      </c>
      <c r="F167" t="str">
        <v>Cell wire (tin-plated copper)</v>
      </c>
      <c r="G167">
        <f t="shared" si="20"/>
        <v>0</v>
      </c>
      <c r="H167" s="10" t="str">
        <v>Lead</v>
      </c>
    </row>
    <row r="168" spans="1:13" x14ac:dyDescent="0.2">
      <c r="A168" s="230"/>
      <c r="B168" s="241"/>
      <c r="C168" s="241"/>
      <c r="D168" s="221"/>
      <c r="E168" s="9" t="str">
        <f t="shared" si="18"/>
        <v>Cells</v>
      </c>
      <c r="F168" t="str">
        <v>Half-Cut Cell</v>
      </c>
      <c r="G168">
        <f>G139 *  $G$44</f>
        <v>1620</v>
      </c>
      <c r="H168" s="10" t="str">
        <v>Silicon</v>
      </c>
    </row>
    <row r="169" spans="1:13" x14ac:dyDescent="0.2">
      <c r="A169" s="230"/>
      <c r="B169" s="241"/>
      <c r="C169" s="241"/>
      <c r="D169" s="221"/>
      <c r="E169" s="9" t="str">
        <f t="shared" si="18"/>
        <v>Cells</v>
      </c>
      <c r="F169" t="str">
        <v>Cell mettalisation</v>
      </c>
      <c r="G169">
        <f t="shared" si="20"/>
        <v>4.8</v>
      </c>
      <c r="H169" s="10" t="str">
        <v>Silver</v>
      </c>
    </row>
    <row r="170" spans="1:13" x14ac:dyDescent="0.2">
      <c r="A170" s="230"/>
      <c r="B170" s="241"/>
      <c r="C170" s="241"/>
      <c r="D170" s="221"/>
      <c r="E170" s="9" t="str">
        <f>E141</f>
        <v>Cells</v>
      </c>
      <c r="F170" t="str">
        <v>Cell Al passivation layer</v>
      </c>
      <c r="G170">
        <f>G141 *  $G$44</f>
        <v>48</v>
      </c>
      <c r="H170" s="10" t="str">
        <v>Aluminum</v>
      </c>
    </row>
    <row r="171" spans="1:13" x14ac:dyDescent="0.2">
      <c r="A171" s="230"/>
      <c r="B171" s="241"/>
      <c r="C171" s="241"/>
      <c r="D171" s="221"/>
      <c r="E171" s="9" t="str">
        <f t="shared" ref="E171:F171" si="28">E138</f>
        <v>Tabbing wires</v>
      </c>
      <c r="F171" t="str">
        <f t="shared" si="28"/>
        <v>Cell wire (tin-plated copper)</v>
      </c>
      <c r="G171">
        <f>G138* (1 - $G$46)</f>
        <v>0</v>
      </c>
      <c r="H171" s="10" t="str">
        <f>H138</f>
        <v>Lead</v>
      </c>
    </row>
    <row r="172" spans="1:13" x14ac:dyDescent="0.2">
      <c r="A172" s="230"/>
      <c r="B172" s="241"/>
      <c r="C172" s="241"/>
      <c r="D172" s="221"/>
      <c r="E172" s="9" t="str">
        <f t="shared" ref="E172:F172" si="29">E139</f>
        <v>Cells</v>
      </c>
      <c r="F172" t="str">
        <f t="shared" si="29"/>
        <v>Half-Cut Cell</v>
      </c>
      <c r="G172">
        <f>G139* (1 - $G$46)</f>
        <v>0</v>
      </c>
      <c r="H172" s="10" t="str">
        <f>H139</f>
        <v>Silicon</v>
      </c>
    </row>
    <row r="173" spans="1:13" x14ac:dyDescent="0.2">
      <c r="A173" s="230"/>
      <c r="B173" s="241"/>
      <c r="C173" s="241"/>
      <c r="D173" s="221"/>
      <c r="E173" s="11" t="str">
        <f t="shared" ref="E173:F173" si="30">E140</f>
        <v>Cells</v>
      </c>
      <c r="F173" s="2" t="str">
        <f t="shared" si="30"/>
        <v>Cell mettalisation</v>
      </c>
      <c r="G173" s="2">
        <f>G140* (1 - $G$46)</f>
        <v>0</v>
      </c>
      <c r="H173" s="12" t="str">
        <f>H140</f>
        <v>Silver</v>
      </c>
    </row>
    <row r="174" spans="1:13" s="220" customFormat="1" x14ac:dyDescent="0.2"/>
    <row r="175" spans="1:13" x14ac:dyDescent="0.2">
      <c r="A175" s="243" t="s">
        <v>296</v>
      </c>
      <c r="B175" s="262" t="s">
        <v>297</v>
      </c>
      <c r="C175" s="262"/>
      <c r="D175" s="220"/>
      <c r="E175" s="225" t="s">
        <v>298</v>
      </c>
      <c r="F175" s="226"/>
      <c r="G175" s="226"/>
      <c r="H175" s="227"/>
      <c r="J175" s="225" t="s">
        <v>299</v>
      </c>
      <c r="K175" s="226"/>
      <c r="L175" s="226"/>
      <c r="M175" s="227"/>
    </row>
    <row r="176" spans="1:13" x14ac:dyDescent="0.2">
      <c r="A176" s="243"/>
      <c r="B176" s="262"/>
      <c r="C176" s="262"/>
      <c r="D176" s="220"/>
      <c r="E176" s="157" t="str">
        <f>E147</f>
        <v>Category</v>
      </c>
      <c r="F176" s="158" t="str">
        <f t="shared" ref="F176:H176" si="31">F147</f>
        <v>Part name</v>
      </c>
      <c r="G176" s="158" t="str">
        <f>J64</f>
        <v>Total Mass [gram]</v>
      </c>
      <c r="H176" s="159" t="str">
        <f t="shared" si="31"/>
        <v xml:space="preserve">Material </v>
      </c>
      <c r="J176" s="133" t="str">
        <f>E147</f>
        <v>Category</v>
      </c>
      <c r="K176" s="144" t="str">
        <f t="shared" ref="K176:M191" si="32">F147</f>
        <v>Part name</v>
      </c>
      <c r="L176" s="144" t="str">
        <f t="shared" si="32"/>
        <v>Total Mass [gram]</v>
      </c>
      <c r="M176" s="145" t="str">
        <f t="shared" si="32"/>
        <v xml:space="preserve">Material </v>
      </c>
    </row>
    <row r="177" spans="1:13" x14ac:dyDescent="0.2">
      <c r="A177" s="243"/>
      <c r="B177" s="262"/>
      <c r="C177" s="262"/>
      <c r="D177" s="220"/>
      <c r="E177" s="68" t="str">
        <f t="shared" ref="E177:H192" si="33">E148</f>
        <v>Bus Bar Wires</v>
      </c>
      <c r="F177" t="str">
        <f t="shared" si="33"/>
        <v xml:space="preserve">BB Wire M Side One Piece </v>
      </c>
      <c r="G177">
        <f>$G$148 * _xlfn.XLOOKUP(H177,$I$44:$I$47,$J$44:$J$47)</f>
        <v>3.0040766999999997</v>
      </c>
      <c r="H177" s="70" t="str">
        <f t="shared" si="33"/>
        <v>Copper</v>
      </c>
      <c r="J177" s="68" t="str">
        <f t="shared" ref="J177:K199" si="34">E148</f>
        <v>Bus Bar Wires</v>
      </c>
      <c r="K177" t="str">
        <f t="shared" si="32"/>
        <v xml:space="preserve">BB Wire M Side One Piece </v>
      </c>
      <c r="L177">
        <f>$G$148 * (1 -_xlfn.XLOOKUP(M177,$I$44:$I$47,$J$44:$J$47))</f>
        <v>0.15810930000000012</v>
      </c>
      <c r="M177" s="70" t="str">
        <f t="shared" si="32"/>
        <v>Copper</v>
      </c>
    </row>
    <row r="178" spans="1:13" x14ac:dyDescent="0.2">
      <c r="A178" s="243"/>
      <c r="B178" s="262"/>
      <c r="C178" s="262"/>
      <c r="D178" s="220"/>
      <c r="E178" s="68" t="str">
        <f t="shared" si="33"/>
        <v>Bus Bar Wires</v>
      </c>
      <c r="F178" t="str">
        <f t="shared" si="33"/>
        <v xml:space="preserve">BB Wire M Side One Piece </v>
      </c>
      <c r="G178">
        <f>$G$149 * IF(AND(ISNA(_xlfn.XLOOKUP(H178,$I$44:$I$47,$J$44:$J$47)), H178="Tin"), $J46, $J44)</f>
        <v>0.17016209999999998</v>
      </c>
      <c r="H178" s="70" t="str">
        <f t="shared" si="33"/>
        <v>Tin</v>
      </c>
      <c r="J178" s="68" t="str">
        <f t="shared" si="34"/>
        <v>Bus Bar Wires</v>
      </c>
      <c r="K178" t="str">
        <f t="shared" si="32"/>
        <v xml:space="preserve">BB Wire M Side One Piece </v>
      </c>
      <c r="L178">
        <f>$G$149 * (1 -IF(AND(ISNA(_xlfn.XLOOKUP(M178,$I$44:$I$47,$J$44:$J$47)), M178="Tin"), $J46, $J44))</f>
        <v>8.955900000000008E-3</v>
      </c>
      <c r="M178" s="70" t="str">
        <f t="shared" si="32"/>
        <v>Tin</v>
      </c>
    </row>
    <row r="179" spans="1:13" x14ac:dyDescent="0.2">
      <c r="A179" s="243"/>
      <c r="B179" s="262"/>
      <c r="C179" s="262"/>
      <c r="D179" s="220"/>
      <c r="E179" s="68" t="str">
        <f t="shared" si="33"/>
        <v>Bus Bar Wires</v>
      </c>
      <c r="F179" t="str">
        <f t="shared" si="33"/>
        <v xml:space="preserve">BB Wire M Side One Piece </v>
      </c>
      <c r="G179">
        <f>$G$150 * _xlfn.XLOOKUP(H179,$I$44:$I$47,$J$44:$J$47)</f>
        <v>6.3611999999999991E-3</v>
      </c>
      <c r="H179" s="70" t="str">
        <f t="shared" si="33"/>
        <v>Silver</v>
      </c>
      <c r="J179" s="68" t="str">
        <f t="shared" si="34"/>
        <v>Bus Bar Wires</v>
      </c>
      <c r="K179" t="str">
        <f t="shared" si="32"/>
        <v xml:space="preserve">BB Wire M Side One Piece </v>
      </c>
      <c r="L179">
        <f>$G$150 * (1- _xlfn.XLOOKUP(M179,$I$44:$I$47,$J$44:$J$47))</f>
        <v>3.3480000000000028E-4</v>
      </c>
      <c r="M179" s="70" t="str">
        <f t="shared" si="32"/>
        <v>Silver</v>
      </c>
    </row>
    <row r="180" spans="1:13" x14ac:dyDescent="0.2">
      <c r="A180" s="243"/>
      <c r="B180" s="262"/>
      <c r="C180" s="262"/>
      <c r="D180" s="220"/>
      <c r="E180" s="68" t="str">
        <f t="shared" si="33"/>
        <v>Bus Bar Wires</v>
      </c>
      <c r="F180" t="str">
        <f t="shared" si="33"/>
        <v xml:space="preserve">BB Wire M Side One Piece </v>
      </c>
      <c r="G180" cm="1">
        <f t="array" aca="1" ref="G180" ca="1">$G$151 * IF(AND(ISNA(G185XLOOKUP(H180,$I$44:$I$47,$J$44:$J$47)), H180="Tin"), $J46, $J44)</f>
        <v>0</v>
      </c>
      <c r="H180" s="70" t="str">
        <f t="shared" si="33"/>
        <v>Lead</v>
      </c>
      <c r="J180" s="68" t="str">
        <f t="shared" si="34"/>
        <v>Bus Bar Wires</v>
      </c>
      <c r="K180" t="str">
        <f t="shared" si="32"/>
        <v xml:space="preserve">BB Wire M Side One Piece </v>
      </c>
      <c r="L180" cm="1">
        <f t="array" aca="1" ref="L180" ca="1">$G$151 * (1- IF(AND(ISNA(G185XLOOKUP(M180,$I$44:$I$47,$J$44:$J$47)), M180="Tin"), $J46, $J44))</f>
        <v>0</v>
      </c>
      <c r="M180" s="70" t="str">
        <f t="shared" si="32"/>
        <v>Lead</v>
      </c>
    </row>
    <row r="181" spans="1:13" x14ac:dyDescent="0.2">
      <c r="A181" s="243"/>
      <c r="B181" s="262"/>
      <c r="C181" s="262"/>
      <c r="D181" s="220"/>
      <c r="E181" s="68" t="str">
        <f t="shared" si="33"/>
        <v>Bus Bar Wires</v>
      </c>
      <c r="F181" t="str">
        <f t="shared" si="33"/>
        <v xml:space="preserve">BB Wire M Mid One Piece </v>
      </c>
      <c r="G181">
        <f>$G$152 * _xlfn.XLOOKUP(H181,$I$44:$I$47,$J$44:$J$47)</f>
        <v>6.1768410999999999</v>
      </c>
      <c r="H181" s="70" t="str">
        <f t="shared" si="33"/>
        <v>Copper</v>
      </c>
      <c r="J181" s="68" t="str">
        <f t="shared" si="34"/>
        <v>Bus Bar Wires</v>
      </c>
      <c r="K181" t="str">
        <f t="shared" si="32"/>
        <v xml:space="preserve">BB Wire M Mid One Piece </v>
      </c>
      <c r="L181">
        <f>$G$152 * (1 - _xlfn.XLOOKUP(M181,$I$44:$I$47,$J$44:$J$47))</f>
        <v>0.3250969000000003</v>
      </c>
      <c r="M181" s="70" t="str">
        <f t="shared" si="32"/>
        <v>Copper</v>
      </c>
    </row>
    <row r="182" spans="1:13" x14ac:dyDescent="0.2">
      <c r="A182" s="243"/>
      <c r="B182" s="262"/>
      <c r="C182" s="262"/>
      <c r="D182" s="220"/>
      <c r="E182" s="68" t="str">
        <f t="shared" si="33"/>
        <v>Bus Bar Wires</v>
      </c>
      <c r="F182" t="str">
        <f t="shared" si="33"/>
        <v xml:space="preserve">BB Wire M Mid One Piece </v>
      </c>
      <c r="G182">
        <f>$G$153 * IF(AND(ISNA(_xlfn.XLOOKUP(H182,$I$44:$I$47,$J$44:$J$47)), H182="Tin"), $J46, $J44)</f>
        <v>0.3498793</v>
      </c>
      <c r="H182" s="70" t="str">
        <f t="shared" si="33"/>
        <v>Tin</v>
      </c>
      <c r="J182" s="68" t="str">
        <f t="shared" si="34"/>
        <v>Bus Bar Wires</v>
      </c>
      <c r="K182" t="str">
        <f t="shared" si="32"/>
        <v xml:space="preserve">BB Wire M Mid One Piece </v>
      </c>
      <c r="L182">
        <f>$G$153 * (1-IF(AND(ISNA(_xlfn.XLOOKUP(M182,$I$44:$I$47,$J$44:$J$47)), M182="Tin"), $J46, $J44))</f>
        <v>1.8414700000000016E-2</v>
      </c>
      <c r="M182" s="70" t="str">
        <f t="shared" si="32"/>
        <v>Tin</v>
      </c>
    </row>
    <row r="183" spans="1:13" x14ac:dyDescent="0.2">
      <c r="A183" s="243"/>
      <c r="B183" s="262"/>
      <c r="C183" s="262"/>
      <c r="D183" s="220"/>
      <c r="E183" s="68" t="str">
        <f t="shared" si="33"/>
        <v>Bus Bar Wires</v>
      </c>
      <c r="F183" t="str">
        <f t="shared" si="33"/>
        <v xml:space="preserve">BB Wire M Mid One Piece </v>
      </c>
      <c r="G183">
        <f>$G$154 * _xlfn.XLOOKUP(H183,$I$44:$I$47,$J$44:$J$47)</f>
        <v>1.30796E-2</v>
      </c>
      <c r="H183" s="70" t="str">
        <f t="shared" si="33"/>
        <v>Silver</v>
      </c>
      <c r="J183" s="68" t="str">
        <f t="shared" si="34"/>
        <v>Bus Bar Wires</v>
      </c>
      <c r="K183" t="str">
        <f t="shared" si="32"/>
        <v xml:space="preserve">BB Wire M Mid One Piece </v>
      </c>
      <c r="L183">
        <f>$G$154 * (1-_xlfn.XLOOKUP(M183,$I$44:$I$47,$J$44:$J$47))</f>
        <v>6.8840000000000069E-4</v>
      </c>
      <c r="M183" s="70" t="str">
        <f t="shared" si="32"/>
        <v>Silver</v>
      </c>
    </row>
    <row r="184" spans="1:13" x14ac:dyDescent="0.2">
      <c r="A184" s="243"/>
      <c r="B184" s="262"/>
      <c r="C184" s="262"/>
      <c r="D184" s="220"/>
      <c r="E184" s="68" t="str">
        <f t="shared" si="33"/>
        <v>Bus Bar Wires</v>
      </c>
      <c r="F184" t="str">
        <f t="shared" si="33"/>
        <v xml:space="preserve">BB Wire M Mid One Piece </v>
      </c>
      <c r="G184">
        <f>$G$155 * IF(AND(ISNA(_xlfn.XLOOKUP(H184,$I$44:$I$47,$J$44:$J$47)), H184="Tin"), $J46, $J44)</f>
        <v>0</v>
      </c>
      <c r="H184" s="70" t="str">
        <f t="shared" si="33"/>
        <v>Lead</v>
      </c>
      <c r="J184" s="68" t="str">
        <f t="shared" si="34"/>
        <v>Bus Bar Wires</v>
      </c>
      <c r="K184" t="str">
        <f t="shared" si="32"/>
        <v xml:space="preserve">BB Wire M Mid One Piece </v>
      </c>
      <c r="L184">
        <f>$G$155 * (1-IF(AND(ISNA(_xlfn.XLOOKUP(M184,$I$44:$I$47,$J$44:$J$47)), M184="Tin"), $J46, $J44))</f>
        <v>0</v>
      </c>
      <c r="M184" s="70" t="str">
        <f t="shared" si="32"/>
        <v>Lead</v>
      </c>
    </row>
    <row r="185" spans="1:13" x14ac:dyDescent="0.2">
      <c r="A185" s="243"/>
      <c r="B185" s="262"/>
      <c r="C185" s="262"/>
      <c r="D185" s="220"/>
      <c r="E185" s="68" t="str">
        <f t="shared" si="33"/>
        <v>Bus Bar Wires</v>
      </c>
      <c r="F185" t="str">
        <f t="shared" si="33"/>
        <v xml:space="preserve">Wire BB </v>
      </c>
      <c r="G185">
        <f>$G$156 * _xlfn.XLOOKUP(H185,$I$44:$I$47,$J$44:$J$47)</f>
        <v>31.009823999999998</v>
      </c>
      <c r="H185" s="70" t="str">
        <f t="shared" si="33"/>
        <v>Copper</v>
      </c>
      <c r="J185" s="68" t="str">
        <f t="shared" si="34"/>
        <v>Bus Bar Wires</v>
      </c>
      <c r="K185" t="str">
        <f t="shared" si="32"/>
        <v xml:space="preserve">Wire BB </v>
      </c>
      <c r="L185">
        <f>$G$156 * (1-_xlfn.XLOOKUP(M185,$I$44:$I$47,$J$44:$J$47))</f>
        <v>1.6320960000000013</v>
      </c>
      <c r="M185" s="70" t="str">
        <f t="shared" si="32"/>
        <v>Copper</v>
      </c>
    </row>
    <row r="186" spans="1:13" x14ac:dyDescent="0.2">
      <c r="A186" s="243"/>
      <c r="B186" s="262"/>
      <c r="C186" s="262"/>
      <c r="D186" s="220"/>
      <c r="E186" s="68" t="str">
        <f t="shared" si="33"/>
        <v>Bus Bar Wires</v>
      </c>
      <c r="F186" t="str">
        <f t="shared" si="33"/>
        <v xml:space="preserve">Wire BB </v>
      </c>
      <c r="G186">
        <f>$G$157 * IF(AND(ISNA(_xlfn.XLOOKUP(H186,$I$44:$I$47,$J$44:$J$47)), H186="Tin"), $J46, $J44)</f>
        <v>1.7565120000000001</v>
      </c>
      <c r="H186" s="70" t="str">
        <f t="shared" si="33"/>
        <v>Tin</v>
      </c>
      <c r="J186" s="68" t="str">
        <f t="shared" si="34"/>
        <v>Bus Bar Wires</v>
      </c>
      <c r="K186" t="str">
        <f t="shared" si="32"/>
        <v xml:space="preserve">Wire BB </v>
      </c>
      <c r="L186">
        <f>$G$157 * (1-IF(AND(ISNA(_xlfn.XLOOKUP(M186,$I$44:$I$47,$J$44:$J$47)), M186="Tin"), $J46, $J44))</f>
        <v>9.2448000000000086E-2</v>
      </c>
      <c r="M186" s="70" t="str">
        <f t="shared" si="32"/>
        <v>Tin</v>
      </c>
    </row>
    <row r="187" spans="1:13" x14ac:dyDescent="0.2">
      <c r="A187" s="243"/>
      <c r="B187" s="262"/>
      <c r="C187" s="262"/>
      <c r="D187" s="220"/>
      <c r="E187" s="68" t="str">
        <f t="shared" si="33"/>
        <v>Bus Bar Wires</v>
      </c>
      <c r="F187" t="str">
        <f t="shared" si="33"/>
        <v xml:space="preserve">Wire BB </v>
      </c>
      <c r="G187">
        <f>$G$158 * _xlfn.XLOOKUP(H187,$I$44:$I$47,$J$44:$J$47)</f>
        <v>6.5664E-2</v>
      </c>
      <c r="H187" s="70" t="str">
        <f t="shared" si="33"/>
        <v>Silver</v>
      </c>
      <c r="J187" s="68" t="str">
        <f t="shared" si="34"/>
        <v>Bus Bar Wires</v>
      </c>
      <c r="K187" t="str">
        <f t="shared" si="32"/>
        <v xml:space="preserve">Wire BB </v>
      </c>
      <c r="L187">
        <f>$G$158 * (1-_xlfn.XLOOKUP(M187,$I$44:$I$47,$J$44:$J$47))</f>
        <v>3.4560000000000029E-3</v>
      </c>
      <c r="M187" s="70" t="str">
        <f t="shared" si="32"/>
        <v>Silver</v>
      </c>
    </row>
    <row r="188" spans="1:13" x14ac:dyDescent="0.2">
      <c r="A188" s="243"/>
      <c r="B188" s="262"/>
      <c r="C188" s="262"/>
      <c r="D188" s="220"/>
      <c r="E188" s="68" t="str">
        <f t="shared" si="33"/>
        <v>Bus Bar Wires</v>
      </c>
      <c r="F188" t="str">
        <f t="shared" si="33"/>
        <v xml:space="preserve">Wire BB </v>
      </c>
      <c r="G188">
        <f>$G$159 * IF(AND(ISNA(_xlfn.XLOOKUP(H188,$I$44:$I$47,$J$44:$J$47)), H188="Tin"), $J46, $J44)</f>
        <v>0</v>
      </c>
      <c r="H188" s="70" t="str">
        <f t="shared" si="33"/>
        <v>Lead</v>
      </c>
      <c r="J188" s="68" t="str">
        <f t="shared" si="34"/>
        <v>Bus Bar Wires</v>
      </c>
      <c r="K188" t="str">
        <f t="shared" si="32"/>
        <v xml:space="preserve">Wire BB </v>
      </c>
      <c r="L188">
        <f>$G$159 * (1-IF(AND(ISNA(_xlfn.XLOOKUP(M188,$I$44:$I$47,$J$44:$J$47)), M188="Tin"), $J46, $J44))</f>
        <v>0</v>
      </c>
      <c r="M188" s="70" t="str">
        <f t="shared" si="32"/>
        <v>Lead</v>
      </c>
    </row>
    <row r="189" spans="1:13" x14ac:dyDescent="0.2">
      <c r="A189" s="243"/>
      <c r="B189" s="262"/>
      <c r="C189" s="262"/>
      <c r="D189" s="220"/>
      <c r="E189" s="68" t="str">
        <f t="shared" si="33"/>
        <v>Bus Bar Wires</v>
      </c>
      <c r="F189" t="str">
        <f t="shared" si="33"/>
        <v xml:space="preserve">BB Wire 2 Cells </v>
      </c>
      <c r="G189">
        <f>$G$160 * _xlfn.XLOOKUP(H189,$I$44:$I$47,$J$44:$J$47)</f>
        <v>16.748535150000002</v>
      </c>
      <c r="H189" s="70" t="str">
        <f t="shared" si="33"/>
        <v>Copper</v>
      </c>
      <c r="J189" s="68" t="str">
        <f t="shared" si="34"/>
        <v>Bus Bar Wires</v>
      </c>
      <c r="K189" t="str">
        <f t="shared" si="32"/>
        <v xml:space="preserve">BB Wire 2 Cells </v>
      </c>
      <c r="L189">
        <f>$G$160 * (1-_xlfn.XLOOKUP(M189,$I$44:$I$47,$J$44:$J$47))</f>
        <v>0.88150185000000081</v>
      </c>
      <c r="M189" s="70" t="str">
        <f t="shared" si="32"/>
        <v>Copper</v>
      </c>
    </row>
    <row r="190" spans="1:13" x14ac:dyDescent="0.2">
      <c r="A190" s="243"/>
      <c r="B190" s="262"/>
      <c r="C190" s="262"/>
      <c r="D190" s="220"/>
      <c r="E190" s="68" t="str">
        <f t="shared" si="33"/>
        <v>Bus Bar Wires</v>
      </c>
      <c r="F190" t="str">
        <f t="shared" si="33"/>
        <v xml:space="preserve">BB Wire 2 Cells </v>
      </c>
      <c r="G190">
        <f>$G$161 * IF(AND(ISNA(_xlfn.XLOOKUP(H190,$I$44:$I$47,$J$44:$J$47)), H190="Tin"), $J46, $J44)</f>
        <v>0.94869945</v>
      </c>
      <c r="H190" s="70" t="str">
        <f t="shared" si="33"/>
        <v>Tin</v>
      </c>
      <c r="J190" s="68" t="str">
        <f t="shared" si="34"/>
        <v>Bus Bar Wires</v>
      </c>
      <c r="K190" t="str">
        <f t="shared" si="32"/>
        <v xml:space="preserve">BB Wire 2 Cells </v>
      </c>
      <c r="L190">
        <f>$G$161 * (1-IF(AND(ISNA(_xlfn.XLOOKUP(M190,$I$44:$I$47,$J$44:$J$47)), M190="Tin"), $J46, $J44))</f>
        <v>4.9931550000000047E-2</v>
      </c>
      <c r="M190" s="70" t="str">
        <f t="shared" si="32"/>
        <v>Tin</v>
      </c>
    </row>
    <row r="191" spans="1:13" x14ac:dyDescent="0.2">
      <c r="A191" s="243"/>
      <c r="B191" s="262"/>
      <c r="C191" s="262"/>
      <c r="D191" s="220"/>
      <c r="E191" s="68" t="str">
        <f t="shared" si="33"/>
        <v>Bus Bar Wires</v>
      </c>
      <c r="F191" t="str">
        <f t="shared" si="33"/>
        <v xml:space="preserve">BB Wire 2 Cells </v>
      </c>
      <c r="G191">
        <f>$G$162 * _xlfn.XLOOKUP(H191,$I$44:$I$47,$J$44:$J$47)</f>
        <v>3.5465400000000001E-2</v>
      </c>
      <c r="H191" s="70" t="str">
        <f t="shared" si="33"/>
        <v>Silver</v>
      </c>
      <c r="J191" s="68" t="str">
        <f t="shared" si="34"/>
        <v>Bus Bar Wires</v>
      </c>
      <c r="K191" t="str">
        <f t="shared" si="32"/>
        <v xml:space="preserve">BB Wire 2 Cells </v>
      </c>
      <c r="L191">
        <f>$G$162 * (1-_xlfn.XLOOKUP(M191,$I$44:$I$47,$J$44:$J$47))</f>
        <v>1.8666000000000019E-3</v>
      </c>
      <c r="M191" s="70" t="str">
        <f t="shared" si="32"/>
        <v>Silver</v>
      </c>
    </row>
    <row r="192" spans="1:13" x14ac:dyDescent="0.2">
      <c r="A192" s="243"/>
      <c r="B192" s="262"/>
      <c r="C192" s="262"/>
      <c r="D192" s="220"/>
      <c r="E192" s="68" t="str">
        <f t="shared" si="33"/>
        <v>Bus Bar Wires</v>
      </c>
      <c r="F192" t="str">
        <f t="shared" si="33"/>
        <v xml:space="preserve">BB Wire 2 Cells </v>
      </c>
      <c r="G192">
        <f>$G$163 * IF(AND(ISNA(_xlfn.XLOOKUP(H192,$I$44:$I$47,$J$44:$J$47)), H192="Tin"), $J46, $J44)</f>
        <v>0</v>
      </c>
      <c r="H192" s="70" t="str">
        <f t="shared" si="33"/>
        <v>Lead</v>
      </c>
      <c r="J192" s="68" t="str">
        <f t="shared" si="34"/>
        <v>Bus Bar Wires</v>
      </c>
      <c r="K192" t="str">
        <f t="shared" si="34"/>
        <v xml:space="preserve">BB Wire 2 Cells </v>
      </c>
      <c r="L192">
        <f>$G$163 * (1-IF(AND(ISNA(_xlfn.XLOOKUP(M192,$I$44:$I$47,$J$44:$J$47)), M192="Tin"), $J46, $J44))</f>
        <v>0</v>
      </c>
      <c r="M192" s="70" t="str">
        <f t="shared" ref="M192:M199" si="35">H163</f>
        <v>Lead</v>
      </c>
    </row>
    <row r="193" spans="1:13" x14ac:dyDescent="0.2">
      <c r="A193" s="243"/>
      <c r="B193" s="262"/>
      <c r="C193" s="262"/>
      <c r="D193" s="220"/>
      <c r="E193" s="68" t="str">
        <f t="shared" ref="E193:H199" si="36">E164</f>
        <v>Tabbing wires</v>
      </c>
      <c r="F193" t="str">
        <f t="shared" si="36"/>
        <v>Cell wire (tin-plated copper)</v>
      </c>
      <c r="G193">
        <f>$G$164 * _xlfn.XLOOKUP(H193,$I$44:$I$47,$J$44:$J$47)</f>
        <v>266.68448639999991</v>
      </c>
      <c r="H193" s="70" t="str">
        <f t="shared" si="36"/>
        <v>Copper</v>
      </c>
      <c r="J193" s="68" t="str">
        <f t="shared" si="34"/>
        <v>Tabbing wires</v>
      </c>
      <c r="K193" t="str">
        <f t="shared" si="34"/>
        <v>Cell wire (tin-plated copper)</v>
      </c>
      <c r="L193">
        <f>$G$164 * (1-_xlfn.XLOOKUP(M193,$I$44:$I$47,$J$44:$J$47))</f>
        <v>14.036025600000009</v>
      </c>
      <c r="M193" s="70" t="str">
        <f t="shared" si="35"/>
        <v>Copper</v>
      </c>
    </row>
    <row r="194" spans="1:13" x14ac:dyDescent="0.2">
      <c r="A194" s="243"/>
      <c r="B194" s="262"/>
      <c r="C194" s="262"/>
      <c r="D194" s="220"/>
      <c r="E194" s="68" t="str">
        <f t="shared" si="36"/>
        <v>Tabbing wires</v>
      </c>
      <c r="F194" t="str">
        <f t="shared" si="36"/>
        <v>Cell wire (tin-plated copper)</v>
      </c>
      <c r="G194">
        <f>$G$165 * IF(AND(ISNA(_xlfn.XLOOKUP(H194,$I$44:$I$47,$J$44:$J$47)), H194="Tin"), $J46, $J44)</f>
        <v>15.106003199999996</v>
      </c>
      <c r="H194" s="70" t="str">
        <f t="shared" si="36"/>
        <v>Tin</v>
      </c>
      <c r="J194" s="68" t="str">
        <f t="shared" si="34"/>
        <v>Tabbing wires</v>
      </c>
      <c r="K194" t="str">
        <f t="shared" si="34"/>
        <v>Cell wire (tin-plated copper)</v>
      </c>
      <c r="L194">
        <f>$G$165 * (1-IF(AND(ISNA(_xlfn.XLOOKUP(M194,$I$44:$I$47,$J$44:$J$47)), M194="Tin"), $J46, $J44))</f>
        <v>0.79505280000000056</v>
      </c>
      <c r="M194" s="70" t="str">
        <f t="shared" si="35"/>
        <v>Tin</v>
      </c>
    </row>
    <row r="195" spans="1:13" x14ac:dyDescent="0.2">
      <c r="A195" s="243"/>
      <c r="B195" s="262"/>
      <c r="C195" s="262"/>
      <c r="D195" s="220"/>
      <c r="E195" s="68" t="str">
        <f t="shared" si="36"/>
        <v>Tabbing wires</v>
      </c>
      <c r="F195" t="str">
        <f t="shared" si="36"/>
        <v>Cell wire (tin-plated copper)</v>
      </c>
      <c r="G195">
        <f>$G$166 * _xlfn.XLOOKUP(H195,$I$44:$I$47,$J$44:$J$47)</f>
        <v>0.56471039999999995</v>
      </c>
      <c r="H195" s="70" t="str">
        <f t="shared" si="36"/>
        <v>Silver</v>
      </c>
      <c r="J195" s="68" t="str">
        <f t="shared" si="34"/>
        <v>Tabbing wires</v>
      </c>
      <c r="K195" t="str">
        <f t="shared" si="34"/>
        <v>Cell wire (tin-plated copper)</v>
      </c>
      <c r="L195">
        <f>$G$166 * (1-_xlfn.XLOOKUP(M195,$I$44:$I$47,$J$44:$J$47))</f>
        <v>2.9721600000000025E-2</v>
      </c>
      <c r="M195" s="70" t="str">
        <f t="shared" si="35"/>
        <v>Silver</v>
      </c>
    </row>
    <row r="196" spans="1:13" x14ac:dyDescent="0.2">
      <c r="A196" s="243"/>
      <c r="B196" s="262"/>
      <c r="C196" s="262"/>
      <c r="D196" s="220"/>
      <c r="E196" s="68" t="str">
        <f t="shared" si="36"/>
        <v>Tabbing wires</v>
      </c>
      <c r="F196" t="str">
        <f t="shared" si="36"/>
        <v>Cell wire (tin-plated copper)</v>
      </c>
      <c r="G196">
        <f>$G$167 * IF(AND(ISNA(_xlfn.XLOOKUP(H196,$I$44:$I$47,$J$44:$J$47)), H196="Tin"), $J46, $J44)</f>
        <v>0</v>
      </c>
      <c r="H196" s="70" t="str">
        <f t="shared" si="36"/>
        <v>Lead</v>
      </c>
      <c r="J196" s="68" t="str">
        <f t="shared" si="34"/>
        <v>Tabbing wires</v>
      </c>
      <c r="K196" t="str">
        <f t="shared" si="34"/>
        <v>Cell wire (tin-plated copper)</v>
      </c>
      <c r="L196">
        <f>$G$167 * (1-IF(AND(ISNA(_xlfn.XLOOKUP(M196,$I$44:$I$47,$J$44:$J$47)), M196="Tin"), $J46, $J44))</f>
        <v>0</v>
      </c>
      <c r="M196" s="70" t="str">
        <f t="shared" si="35"/>
        <v>Lead</v>
      </c>
    </row>
    <row r="197" spans="1:13" x14ac:dyDescent="0.2">
      <c r="A197" s="243"/>
      <c r="B197" s="262"/>
      <c r="C197" s="262"/>
      <c r="D197" s="220"/>
      <c r="E197" s="68" t="str">
        <f t="shared" si="36"/>
        <v>Cells</v>
      </c>
      <c r="F197" t="str">
        <f t="shared" si="36"/>
        <v>Half-Cut Cell</v>
      </c>
      <c r="G197">
        <f>$G$168 * _xlfn.XLOOKUP(H197,$I$44:$I$47,$J$44:$J$47)</f>
        <v>1539</v>
      </c>
      <c r="H197" s="70" t="str">
        <f t="shared" si="36"/>
        <v>Silicon</v>
      </c>
      <c r="J197" s="68" t="str">
        <f t="shared" si="34"/>
        <v>Cells</v>
      </c>
      <c r="K197" t="str">
        <f t="shared" si="34"/>
        <v>Half-Cut Cell</v>
      </c>
      <c r="L197">
        <f>$G$168 * (1-_xlfn.XLOOKUP(M197,$I$44:$I$47,$J$44:$J$47))</f>
        <v>81.000000000000071</v>
      </c>
      <c r="M197" s="70" t="str">
        <f t="shared" si="35"/>
        <v>Silicon</v>
      </c>
    </row>
    <row r="198" spans="1:13" x14ac:dyDescent="0.2">
      <c r="A198" s="243"/>
      <c r="B198" s="262"/>
      <c r="C198" s="262"/>
      <c r="D198" s="220"/>
      <c r="E198" s="68" t="str">
        <f t="shared" si="36"/>
        <v>Cells</v>
      </c>
      <c r="F198" t="str">
        <f t="shared" si="36"/>
        <v>Cell mettalisation</v>
      </c>
      <c r="G198">
        <f>$G$169 * _xlfn.XLOOKUP(H198,$I$44:$I$47,$J$44:$J$47)</f>
        <v>4.5599999999999996</v>
      </c>
      <c r="H198" s="70" t="str">
        <f t="shared" si="36"/>
        <v>Silver</v>
      </c>
      <c r="J198" s="68" t="str">
        <f t="shared" si="34"/>
        <v>Cells</v>
      </c>
      <c r="K198" t="str">
        <f t="shared" si="34"/>
        <v>Cell mettalisation</v>
      </c>
      <c r="L198">
        <f>$G$169 * (1-_xlfn.XLOOKUP(M198,$I$44:$I$47,$J$44:$J$47))</f>
        <v>0.24000000000000021</v>
      </c>
      <c r="M198" s="70" t="str">
        <f t="shared" si="35"/>
        <v>Silver</v>
      </c>
    </row>
    <row r="199" spans="1:13" x14ac:dyDescent="0.2">
      <c r="A199" s="243"/>
      <c r="B199" s="262"/>
      <c r="C199" s="262"/>
      <c r="D199" s="220"/>
      <c r="E199" s="69" t="str">
        <f t="shared" si="36"/>
        <v>Cells</v>
      </c>
      <c r="F199" s="67" t="str">
        <f t="shared" si="36"/>
        <v>Cell Al passivation layer</v>
      </c>
      <c r="G199" s="67">
        <f>$G$170 * _xlfn.XLOOKUP(H199,$I$44:$I$47,$J$44:$J$47)</f>
        <v>24</v>
      </c>
      <c r="H199" s="71" t="str">
        <f t="shared" si="36"/>
        <v>Aluminum</v>
      </c>
      <c r="J199" s="69" t="str">
        <f t="shared" si="34"/>
        <v>Cells</v>
      </c>
      <c r="K199" s="67" t="str">
        <f t="shared" si="34"/>
        <v>Cell Al passivation layer</v>
      </c>
      <c r="L199" s="67">
        <f>$G$170 * (1-_xlfn.XLOOKUP(M199,$I$44:$I$47,$J$44:$J$47))</f>
        <v>24</v>
      </c>
      <c r="M199" s="71" t="str">
        <f t="shared" si="35"/>
        <v>Aluminum</v>
      </c>
    </row>
  </sheetData>
  <mergeCells count="32">
    <mergeCell ref="V146:Y146"/>
    <mergeCell ref="E113:H113"/>
    <mergeCell ref="E175:H175"/>
    <mergeCell ref="J175:M175"/>
    <mergeCell ref="B63:C111"/>
    <mergeCell ref="A145:XFD145"/>
    <mergeCell ref="B146:C173"/>
    <mergeCell ref="A146:A173"/>
    <mergeCell ref="A174:XFD174"/>
    <mergeCell ref="B175:C199"/>
    <mergeCell ref="A175:A199"/>
    <mergeCell ref="D146:D173"/>
    <mergeCell ref="D175:D199"/>
    <mergeCell ref="J113:M113"/>
    <mergeCell ref="O113:R113"/>
    <mergeCell ref="E146:H146"/>
    <mergeCell ref="J146:M146"/>
    <mergeCell ref="P146:S146"/>
    <mergeCell ref="C6:F6"/>
    <mergeCell ref="W6:Z6"/>
    <mergeCell ref="AB6:AE6"/>
    <mergeCell ref="H6:K6"/>
    <mergeCell ref="M6:P6"/>
    <mergeCell ref="M16:P16"/>
    <mergeCell ref="M24:P24"/>
    <mergeCell ref="E62:L62"/>
    <mergeCell ref="B113:C144"/>
    <mergeCell ref="A113:A144"/>
    <mergeCell ref="A112:XFD112"/>
    <mergeCell ref="D63:D111"/>
    <mergeCell ref="D113:D144"/>
    <mergeCell ref="A63:A111"/>
  </mergeCells>
  <pageMargins left="0.7" right="0.7" top="0.75" bottom="0.75" header="0.3" footer="0.3"/>
  <pageSetup paperSize="9" orientation="portrait"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4666F-584B-4960-9C91-561E6CA0582F}">
  <dimension ref="A2:AI207"/>
  <sheetViews>
    <sheetView topLeftCell="C1" zoomScale="36" workbookViewId="0">
      <selection activeCell="AI10" sqref="AI10"/>
    </sheetView>
  </sheetViews>
  <sheetFormatPr baseColWidth="10" defaultColWidth="8.83203125" defaultRowHeight="15" x14ac:dyDescent="0.2"/>
  <cols>
    <col min="2" max="2" width="3.83203125" customWidth="1"/>
    <col min="3" max="3" width="22" customWidth="1"/>
    <col min="4" max="4" width="30" customWidth="1"/>
    <col min="5" max="5" width="19.5" customWidth="1"/>
    <col min="6" max="6" width="12" customWidth="1"/>
    <col min="7" max="7" width="13.83203125" customWidth="1"/>
    <col min="8" max="8" width="16.5" customWidth="1"/>
    <col min="9" max="9" width="16.1640625" customWidth="1"/>
    <col min="10" max="15" width="9.1640625" bestFit="1" customWidth="1"/>
    <col min="16" max="16" width="10.5" customWidth="1"/>
    <col min="17" max="17" width="13.1640625" customWidth="1"/>
    <col min="18" max="18" width="8.83203125" customWidth="1"/>
    <col min="19" max="19" width="15.83203125" customWidth="1"/>
    <col min="20" max="20" width="11.1640625" customWidth="1"/>
    <col min="34" max="34" width="15.5" customWidth="1"/>
  </cols>
  <sheetData>
    <row r="2" spans="3:35" ht="22" x14ac:dyDescent="0.3">
      <c r="C2" s="174" t="s">
        <v>343</v>
      </c>
    </row>
    <row r="3" spans="3:35" x14ac:dyDescent="0.2">
      <c r="C3" t="s">
        <v>301</v>
      </c>
    </row>
    <row r="4" spans="3:35" x14ac:dyDescent="0.2">
      <c r="C4" s="1" t="s">
        <v>260</v>
      </c>
      <c r="D4" s="1" t="b">
        <f>IF(J111 = SUM(E8:AG30), TRUE, FALSE)</f>
        <v>1</v>
      </c>
      <c r="E4" s="1">
        <f>J111 - SUM(E8:AG30)</f>
        <v>0</v>
      </c>
    </row>
    <row r="5" spans="3:35" x14ac:dyDescent="0.2">
      <c r="C5" s="1" t="s">
        <v>262</v>
      </c>
    </row>
    <row r="6" spans="3:35" x14ac:dyDescent="0.2">
      <c r="C6" s="225" t="str">
        <f t="shared" ref="C6:C30" si="0">E172</f>
        <v>Solar Panel Materials Seperated and recovered through basic chemistry</v>
      </c>
      <c r="D6" s="226"/>
      <c r="E6" s="226"/>
      <c r="F6" s="227"/>
      <c r="H6" s="249" t="str">
        <f t="shared" ref="H6:H30" si="1">J172</f>
        <v>Solar Panel Materials lost through basic chemistry</v>
      </c>
      <c r="I6" s="250"/>
      <c r="J6" s="250"/>
      <c r="K6" s="251"/>
      <c r="M6" s="225" t="str">
        <f t="shared" ref="M6:M10" si="2">J146</f>
        <v>Materials lost through Incineration</v>
      </c>
      <c r="N6" s="226"/>
      <c r="O6" s="226"/>
      <c r="P6" s="227"/>
      <c r="Q6" s="1"/>
      <c r="R6" s="225" t="str">
        <f>T113</f>
        <v>BOM Glass after manual dismantling</v>
      </c>
      <c r="S6" s="226"/>
      <c r="T6" s="226"/>
      <c r="U6" s="227"/>
      <c r="V6" s="1"/>
      <c r="W6" s="225" t="str">
        <f>J113</f>
        <v>BOM Junction box after manual dismantling</v>
      </c>
      <c r="X6" s="226"/>
      <c r="Y6" s="226"/>
      <c r="Z6" s="227"/>
      <c r="AA6" s="1"/>
      <c r="AB6" s="225" t="str">
        <f>O113</f>
        <v>BOM aluminium frame after manual dismantling</v>
      </c>
      <c r="AC6" s="226"/>
      <c r="AD6" s="226"/>
      <c r="AE6" s="227"/>
      <c r="AG6" s="10"/>
      <c r="AH6" s="88" t="s">
        <v>259</v>
      </c>
    </row>
    <row r="7" spans="3:35" x14ac:dyDescent="0.2">
      <c r="C7" s="127" t="str">
        <f t="shared" si="0"/>
        <v>Category</v>
      </c>
      <c r="D7" s="128" t="str">
        <f t="shared" ref="D7:D30" si="3">F173</f>
        <v>Part name (based on cad model)</v>
      </c>
      <c r="E7" s="128" t="str">
        <f t="shared" ref="E7:E30" si="4">G173</f>
        <v>Total Mass [gram]</v>
      </c>
      <c r="F7" s="129" t="str">
        <f t="shared" ref="F7:F30" si="5">H173</f>
        <v xml:space="preserve">Material </v>
      </c>
      <c r="G7" s="1"/>
      <c r="H7" s="127" t="str">
        <f t="shared" si="1"/>
        <v>Category</v>
      </c>
      <c r="I7" s="128" t="str">
        <f t="shared" ref="I7:I30" si="6">K173</f>
        <v>Part name (based on cad model)</v>
      </c>
      <c r="J7" s="128" t="str">
        <f t="shared" ref="J7:J30" si="7">L173</f>
        <v>Total Mass [gram]</v>
      </c>
      <c r="K7" s="129" t="str">
        <f t="shared" ref="K7:K30" si="8">M173</f>
        <v xml:space="preserve">Material </v>
      </c>
      <c r="L7" s="1"/>
      <c r="M7" s="127" t="str">
        <f t="shared" si="2"/>
        <v>Category</v>
      </c>
      <c r="N7" s="128" t="str">
        <f t="shared" ref="N7:P10" si="9">K147</f>
        <v>Part name (based on cad model)</v>
      </c>
      <c r="O7" s="128" t="str">
        <f t="shared" si="9"/>
        <v>Total Mass [gram]</v>
      </c>
      <c r="P7" s="129" t="str">
        <f t="shared" si="9"/>
        <v xml:space="preserve">Material </v>
      </c>
      <c r="Q7" s="1"/>
      <c r="R7" s="127" t="str">
        <f t="shared" ref="R7:R11" si="10">T114</f>
        <v>Category</v>
      </c>
      <c r="S7" s="128" t="str">
        <f t="shared" ref="S7:U11" si="11">U114</f>
        <v>Part name (based on cad model)</v>
      </c>
      <c r="T7" s="128" t="str">
        <f t="shared" si="11"/>
        <v>Total Mass [gram]</v>
      </c>
      <c r="U7" s="129" t="str">
        <f t="shared" si="11"/>
        <v xml:space="preserve">Material </v>
      </c>
      <c r="V7" s="1"/>
      <c r="W7" s="127" t="str">
        <f t="shared" ref="W7:W20" si="12">J114</f>
        <v>Category</v>
      </c>
      <c r="X7" s="128" t="str">
        <f t="shared" ref="X7:X20" si="13">K114</f>
        <v>Part Cost (€ per part)</v>
      </c>
      <c r="Y7" s="128" t="str">
        <f t="shared" ref="Y7:Y20" si="14">L114</f>
        <v>Total Mass [gram]</v>
      </c>
      <c r="Z7" s="129" t="str">
        <f t="shared" ref="Z7:Z20" si="15">M114</f>
        <v xml:space="preserve">Material </v>
      </c>
      <c r="AB7" s="127" t="str">
        <f>O114</f>
        <v>Category</v>
      </c>
      <c r="AC7" s="128" t="str">
        <f t="shared" ref="AC7:AE10" si="16">P114</f>
        <v>Part name (based on cad model)</v>
      </c>
      <c r="AD7" s="128" t="str">
        <f t="shared" si="16"/>
        <v>Total Mass [gram]</v>
      </c>
      <c r="AE7" s="129" t="str">
        <f t="shared" si="16"/>
        <v xml:space="preserve">Material </v>
      </c>
      <c r="AG7" s="10"/>
      <c r="AH7" s="90" t="s">
        <v>19</v>
      </c>
      <c r="AI7" s="90" t="s">
        <v>261</v>
      </c>
    </row>
    <row r="8" spans="3:35" x14ac:dyDescent="0.2">
      <c r="C8" s="9" t="str">
        <f t="shared" si="0"/>
        <v>Bus Bar Wires</v>
      </c>
      <c r="D8" t="str">
        <f t="shared" si="3"/>
        <v xml:space="preserve">BB Wire M Side One Piece </v>
      </c>
      <c r="E8">
        <f t="shared" si="4"/>
        <v>3.0040766999999997</v>
      </c>
      <c r="F8" s="10" t="str">
        <f t="shared" si="5"/>
        <v>Copper</v>
      </c>
      <c r="H8" s="9" t="str">
        <f t="shared" si="1"/>
        <v>Bus Bar Wires</v>
      </c>
      <c r="I8" t="str">
        <f t="shared" si="6"/>
        <v xml:space="preserve">BB Wire M Side One Piece </v>
      </c>
      <c r="J8">
        <f t="shared" si="7"/>
        <v>0.15810930000000012</v>
      </c>
      <c r="K8" s="10" t="str">
        <f t="shared" si="8"/>
        <v>Copper</v>
      </c>
      <c r="M8" s="9" t="str">
        <f t="shared" si="2"/>
        <v>Encapsulation</v>
      </c>
      <c r="N8" t="str">
        <f t="shared" si="9"/>
        <v>Edge Seal</v>
      </c>
      <c r="O8">
        <f t="shared" si="9"/>
        <v>89.96</v>
      </c>
      <c r="P8" s="10" t="str">
        <f t="shared" si="9"/>
        <v>Butyl</v>
      </c>
      <c r="R8" s="46" t="str">
        <f t="shared" si="10"/>
        <v>Back Glass</v>
      </c>
      <c r="S8" s="20" t="str">
        <f t="shared" si="11"/>
        <v>Back Glass</v>
      </c>
      <c r="T8" s="20">
        <f t="shared" si="11"/>
        <v>17350.009999999998</v>
      </c>
      <c r="U8" s="21" t="str">
        <f t="shared" si="11"/>
        <v>Low-iron solar Glass containing Antimony</v>
      </c>
      <c r="W8" s="9" t="str">
        <f t="shared" si="12"/>
        <v>Junction Box</v>
      </c>
      <c r="X8" t="str">
        <f t="shared" si="13"/>
        <v>Right Cable Core</v>
      </c>
      <c r="Y8">
        <f t="shared" si="14"/>
        <v>36</v>
      </c>
      <c r="Z8" s="10" t="str">
        <f t="shared" si="15"/>
        <v>Copper</v>
      </c>
      <c r="AB8" s="9" t="str">
        <f>O115</f>
        <v>Frame</v>
      </c>
      <c r="AC8" t="str">
        <f t="shared" si="16"/>
        <v>Long Frame</v>
      </c>
      <c r="AD8">
        <f t="shared" si="16"/>
        <v>1173.8800000000001</v>
      </c>
      <c r="AE8" s="10" t="str">
        <f t="shared" si="16"/>
        <v>Aluminum</v>
      </c>
      <c r="AG8" s="10"/>
      <c r="AH8" s="9" t="s">
        <v>278</v>
      </c>
      <c r="AI8">
        <f>SUM(T8:T11)</f>
        <v>34703.161999999997</v>
      </c>
    </row>
    <row r="9" spans="3:35" x14ac:dyDescent="0.2">
      <c r="C9" s="9" t="str">
        <f t="shared" si="0"/>
        <v>Bus Bar Wires</v>
      </c>
      <c r="D9" t="str">
        <f t="shared" si="3"/>
        <v xml:space="preserve">BB Wire M Side One Piece </v>
      </c>
      <c r="E9">
        <f t="shared" si="4"/>
        <v>0.17016209999999998</v>
      </c>
      <c r="F9" s="10" t="str">
        <f t="shared" si="5"/>
        <v>Tin</v>
      </c>
      <c r="H9" s="9" t="str">
        <f t="shared" si="1"/>
        <v>Bus Bar Wires</v>
      </c>
      <c r="I9" t="str">
        <f t="shared" si="6"/>
        <v xml:space="preserve">BB Wire M Side One Piece </v>
      </c>
      <c r="J9">
        <f t="shared" si="7"/>
        <v>8.955900000000008E-3</v>
      </c>
      <c r="K9" s="10" t="str">
        <f t="shared" si="8"/>
        <v>Tin</v>
      </c>
      <c r="M9" s="9" t="str">
        <f t="shared" si="2"/>
        <v>Encapsulation</v>
      </c>
      <c r="N9" t="str">
        <f t="shared" si="9"/>
        <v>dot-2mm</v>
      </c>
      <c r="O9">
        <f t="shared" si="9"/>
        <v>0.28000000000000003</v>
      </c>
      <c r="P9" s="10" t="str">
        <f t="shared" si="9"/>
        <v>Eversolar® AB-302c</v>
      </c>
      <c r="R9" s="9" t="str">
        <f t="shared" si="10"/>
        <v>Back Glass</v>
      </c>
      <c r="S9" t="str">
        <f t="shared" si="11"/>
        <v>Back Glass</v>
      </c>
      <c r="T9">
        <f t="shared" si="11"/>
        <v>0</v>
      </c>
      <c r="U9" s="10" t="str">
        <f t="shared" si="11"/>
        <v>Antimony</v>
      </c>
      <c r="W9" s="9" t="str">
        <f t="shared" si="12"/>
        <v>Junction Box</v>
      </c>
      <c r="X9" t="str">
        <f t="shared" si="13"/>
        <v>Left Cable Core</v>
      </c>
      <c r="Y9">
        <f t="shared" si="14"/>
        <v>36</v>
      </c>
      <c r="Z9" s="10" t="str">
        <f t="shared" si="15"/>
        <v>Copper</v>
      </c>
      <c r="AB9" s="9" t="str">
        <f>O116</f>
        <v>Frame</v>
      </c>
      <c r="AC9" t="str">
        <f t="shared" si="16"/>
        <v>Short Frame</v>
      </c>
      <c r="AD9">
        <f t="shared" si="16"/>
        <v>687.82</v>
      </c>
      <c r="AE9" s="10" t="str">
        <f t="shared" si="16"/>
        <v>Aluminum</v>
      </c>
      <c r="AG9" s="10"/>
      <c r="AH9" s="9" t="s">
        <v>283</v>
      </c>
      <c r="AI9">
        <f>(SUM(AD8:AD9)*'Transfer coefficients'!C75)+E30</f>
        <v>1885.7000000000003</v>
      </c>
    </row>
    <row r="10" spans="3:35" x14ac:dyDescent="0.2">
      <c r="C10" s="9" t="str">
        <f t="shared" si="0"/>
        <v>Bus Bar Wires</v>
      </c>
      <c r="D10" t="str">
        <f t="shared" si="3"/>
        <v xml:space="preserve">BB Wire M Side One Piece </v>
      </c>
      <c r="E10">
        <f t="shared" si="4"/>
        <v>6.3611999999999991E-3</v>
      </c>
      <c r="F10" s="10" t="str">
        <f t="shared" si="5"/>
        <v>Silver</v>
      </c>
      <c r="H10" s="9" t="str">
        <f t="shared" si="1"/>
        <v>Bus Bar Wires</v>
      </c>
      <c r="I10" t="str">
        <f t="shared" si="6"/>
        <v xml:space="preserve">BB Wire M Side One Piece </v>
      </c>
      <c r="J10">
        <f t="shared" si="7"/>
        <v>3.3480000000000028E-4</v>
      </c>
      <c r="K10" s="10" t="str">
        <f t="shared" si="8"/>
        <v>Silver</v>
      </c>
      <c r="M10" s="9" t="str">
        <f t="shared" si="2"/>
        <v>Encapsulation</v>
      </c>
      <c r="N10" t="str">
        <f t="shared" si="9"/>
        <v>Hole Plug PIB</v>
      </c>
      <c r="O10">
        <f t="shared" si="9"/>
        <v>0.89</v>
      </c>
      <c r="P10" s="10" t="str">
        <f t="shared" si="9"/>
        <v>Silicone Rubber</v>
      </c>
      <c r="R10" s="9" t="str">
        <f t="shared" si="10"/>
        <v>Front Glass</v>
      </c>
      <c r="S10" t="str">
        <f t="shared" si="11"/>
        <v>Front Glass</v>
      </c>
      <c r="T10">
        <f t="shared" si="11"/>
        <v>17353.151999999998</v>
      </c>
      <c r="U10" s="10" t="str">
        <f t="shared" si="11"/>
        <v>Low-iron solar Glass containing Antimony</v>
      </c>
      <c r="W10" s="9" t="str">
        <f t="shared" si="12"/>
        <v>Junction Box</v>
      </c>
      <c r="X10" t="str">
        <f t="shared" si="13"/>
        <v>Right Cable Insulation</v>
      </c>
      <c r="Y10">
        <f t="shared" si="14"/>
        <v>22.5</v>
      </c>
      <c r="Z10" s="10" t="str">
        <f t="shared" si="15"/>
        <v>Polyethylene</v>
      </c>
      <c r="AB10" s="11" t="str">
        <f>O117</f>
        <v>Frame</v>
      </c>
      <c r="AC10" s="2" t="str">
        <f t="shared" si="16"/>
        <v>Silicone Glue</v>
      </c>
      <c r="AD10" s="2">
        <f t="shared" si="16"/>
        <v>66</v>
      </c>
      <c r="AE10" s="12" t="str">
        <f t="shared" si="16"/>
        <v>Silione Glue (estimate)</v>
      </c>
      <c r="AG10" s="10"/>
      <c r="AH10" s="9" t="s">
        <v>265</v>
      </c>
      <c r="AI10">
        <f>((Y8+Y9)*'Transfer coefficients'!C74)+E8+E12+E16+E20+E24</f>
        <v>395.62376334999988</v>
      </c>
    </row>
    <row r="11" spans="3:35" x14ac:dyDescent="0.2">
      <c r="C11" s="9" t="str">
        <f t="shared" si="0"/>
        <v>Bus Bar Wires</v>
      </c>
      <c r="D11" t="str">
        <f t="shared" si="3"/>
        <v xml:space="preserve">BB Wire M Side One Piece </v>
      </c>
      <c r="E11">
        <f t="shared" si="4"/>
        <v>0</v>
      </c>
      <c r="F11" s="10" t="str">
        <f t="shared" si="5"/>
        <v>Lead</v>
      </c>
      <c r="H11" s="9" t="str">
        <f t="shared" si="1"/>
        <v>Bus Bar Wires</v>
      </c>
      <c r="I11" t="str">
        <f t="shared" si="6"/>
        <v xml:space="preserve">BB Wire M Side One Piece </v>
      </c>
      <c r="J11">
        <f t="shared" si="7"/>
        <v>0</v>
      </c>
      <c r="K11" s="10" t="str">
        <f t="shared" si="8"/>
        <v>Lead</v>
      </c>
      <c r="M11" s="11"/>
      <c r="N11" s="2"/>
      <c r="O11" s="2"/>
      <c r="P11" s="12"/>
      <c r="R11" s="11" t="str">
        <f t="shared" si="10"/>
        <v>Front Glass</v>
      </c>
      <c r="S11" s="2" t="str">
        <f t="shared" si="11"/>
        <v>Front Glass</v>
      </c>
      <c r="T11" s="2">
        <f t="shared" si="11"/>
        <v>0</v>
      </c>
      <c r="U11" s="12" t="str">
        <f t="shared" si="11"/>
        <v>Antimony</v>
      </c>
      <c r="W11" s="9" t="str">
        <f t="shared" si="12"/>
        <v>Junction Box</v>
      </c>
      <c r="X11" t="str">
        <f t="shared" si="13"/>
        <v>Left Cable Insulation</v>
      </c>
      <c r="Y11">
        <f t="shared" si="14"/>
        <v>22.5</v>
      </c>
      <c r="Z11" s="10" t="str">
        <f t="shared" si="15"/>
        <v>Polyethylene</v>
      </c>
      <c r="AG11" s="10"/>
      <c r="AH11" s="9" t="s">
        <v>284</v>
      </c>
      <c r="AI11">
        <f>E9+E13+E17+E21+E25</f>
        <v>18.331256049999997</v>
      </c>
    </row>
    <row r="12" spans="3:35" x14ac:dyDescent="0.2">
      <c r="C12" s="9" t="str">
        <f t="shared" si="0"/>
        <v>Bus Bar Wires</v>
      </c>
      <c r="D12" t="str">
        <f t="shared" si="3"/>
        <v xml:space="preserve">BB Wire M Mid One Piece </v>
      </c>
      <c r="E12">
        <f t="shared" si="4"/>
        <v>6.1768410999999999</v>
      </c>
      <c r="F12" s="10" t="str">
        <f t="shared" si="5"/>
        <v>Copper</v>
      </c>
      <c r="H12" s="9" t="str">
        <f t="shared" si="1"/>
        <v>Bus Bar Wires</v>
      </c>
      <c r="I12" t="str">
        <f t="shared" si="6"/>
        <v xml:space="preserve">BB Wire M Mid One Piece </v>
      </c>
      <c r="J12">
        <f t="shared" si="7"/>
        <v>0.3250969000000003</v>
      </c>
      <c r="K12" s="10" t="str">
        <f t="shared" si="8"/>
        <v>Copper</v>
      </c>
      <c r="W12" s="9" t="str">
        <f t="shared" si="12"/>
        <v>Junction Box</v>
      </c>
      <c r="X12" t="str">
        <f t="shared" si="13"/>
        <v>Left Box</v>
      </c>
      <c r="Y12">
        <f t="shared" si="14"/>
        <v>7.75</v>
      </c>
      <c r="Z12" s="10" t="str">
        <f t="shared" si="15"/>
        <v>Polypropylene</v>
      </c>
      <c r="AG12" s="10"/>
      <c r="AH12" s="9" t="s">
        <v>285</v>
      </c>
      <c r="AI12">
        <f>E10+E14+E18+E22+E26+E29</f>
        <v>5.2452805999999992</v>
      </c>
    </row>
    <row r="13" spans="3:35" x14ac:dyDescent="0.2">
      <c r="C13" s="9" t="str">
        <f t="shared" si="0"/>
        <v>Bus Bar Wires</v>
      </c>
      <c r="D13" t="str">
        <f t="shared" si="3"/>
        <v xml:space="preserve">BB Wire M Mid One Piece </v>
      </c>
      <c r="E13">
        <f t="shared" si="4"/>
        <v>0.3498793</v>
      </c>
      <c r="F13" s="10" t="str">
        <f t="shared" si="5"/>
        <v>Tin</v>
      </c>
      <c r="H13" s="9" t="str">
        <f t="shared" si="1"/>
        <v>Bus Bar Wires</v>
      </c>
      <c r="I13" t="str">
        <f t="shared" si="6"/>
        <v xml:space="preserve">BB Wire M Mid One Piece </v>
      </c>
      <c r="J13">
        <f t="shared" si="7"/>
        <v>1.8414700000000016E-2</v>
      </c>
      <c r="K13" s="10" t="str">
        <f t="shared" si="8"/>
        <v>Tin</v>
      </c>
      <c r="M13" s="1"/>
      <c r="Q13" s="1"/>
      <c r="R13" s="1"/>
      <c r="S13" s="1"/>
      <c r="T13" s="1"/>
      <c r="U13" s="1"/>
      <c r="W13" s="9" t="str">
        <f t="shared" si="12"/>
        <v>Junction Box</v>
      </c>
      <c r="X13" t="str">
        <f t="shared" si="13"/>
        <v>Left Lid</v>
      </c>
      <c r="Y13">
        <f t="shared" si="14"/>
        <v>2.09</v>
      </c>
      <c r="Z13" s="10" t="str">
        <f t="shared" si="15"/>
        <v>Polypropylene</v>
      </c>
      <c r="AG13" s="10"/>
      <c r="AH13" s="9" t="s">
        <v>286</v>
      </c>
      <c r="AI13">
        <f>E11+E15+E19+E23+E27</f>
        <v>0</v>
      </c>
    </row>
    <row r="14" spans="3:35" x14ac:dyDescent="0.2">
      <c r="C14" s="9" t="str">
        <f t="shared" si="0"/>
        <v>Bus Bar Wires</v>
      </c>
      <c r="D14" t="str">
        <f t="shared" si="3"/>
        <v xml:space="preserve">BB Wire M Mid One Piece </v>
      </c>
      <c r="E14">
        <f t="shared" si="4"/>
        <v>1.30796E-2</v>
      </c>
      <c r="F14" s="10" t="str">
        <f t="shared" si="5"/>
        <v>Silver</v>
      </c>
      <c r="H14" s="9" t="str">
        <f t="shared" si="1"/>
        <v>Bus Bar Wires</v>
      </c>
      <c r="I14" t="str">
        <f t="shared" si="6"/>
        <v xml:space="preserve">BB Wire M Mid One Piece </v>
      </c>
      <c r="J14">
        <f t="shared" si="7"/>
        <v>6.8840000000000069E-4</v>
      </c>
      <c r="K14" s="10" t="str">
        <f t="shared" si="8"/>
        <v>Silver</v>
      </c>
      <c r="Q14" s="1"/>
      <c r="R14" s="1"/>
      <c r="S14" s="1"/>
      <c r="T14" s="1"/>
      <c r="U14" s="1"/>
      <c r="W14" s="9" t="str">
        <f t="shared" si="12"/>
        <v>Junction Box</v>
      </c>
      <c r="X14" t="str">
        <f t="shared" si="13"/>
        <v>MC4_female</v>
      </c>
      <c r="Y14">
        <f t="shared" si="14"/>
        <v>9.6999999999999993</v>
      </c>
      <c r="Z14" s="10" t="str">
        <f t="shared" si="15"/>
        <v>Polypropylene</v>
      </c>
      <c r="AG14" s="10"/>
      <c r="AH14" s="9" t="s">
        <v>287</v>
      </c>
      <c r="AI14">
        <f>E28</f>
        <v>1539</v>
      </c>
    </row>
    <row r="15" spans="3:35" x14ac:dyDescent="0.2">
      <c r="C15" s="9" t="str">
        <f t="shared" si="0"/>
        <v>Bus Bar Wires</v>
      </c>
      <c r="D15" t="str">
        <f t="shared" si="3"/>
        <v xml:space="preserve">BB Wire M Mid One Piece </v>
      </c>
      <c r="E15">
        <f t="shared" si="4"/>
        <v>0</v>
      </c>
      <c r="F15" s="10" t="str">
        <f t="shared" si="5"/>
        <v>Lead</v>
      </c>
      <c r="H15" s="9" t="str">
        <f t="shared" si="1"/>
        <v>Bus Bar Wires</v>
      </c>
      <c r="I15" t="str">
        <f t="shared" si="6"/>
        <v xml:space="preserve">BB Wire M Mid One Piece </v>
      </c>
      <c r="J15">
        <f t="shared" si="7"/>
        <v>0</v>
      </c>
      <c r="K15" s="10" t="str">
        <f t="shared" si="8"/>
        <v>Lead</v>
      </c>
      <c r="W15" s="9" t="str">
        <f t="shared" si="12"/>
        <v>Junction Box</v>
      </c>
      <c r="X15" t="str">
        <f t="shared" si="13"/>
        <v>MC4_male</v>
      </c>
      <c r="Y15">
        <f t="shared" si="14"/>
        <v>9.0299999999999994</v>
      </c>
      <c r="Z15" s="10" t="str">
        <f t="shared" si="15"/>
        <v>Polypropylene</v>
      </c>
      <c r="AG15" s="10"/>
    </row>
    <row r="16" spans="3:35" x14ac:dyDescent="0.2">
      <c r="C16" s="9" t="str">
        <f t="shared" si="0"/>
        <v>Bus Bar Wires</v>
      </c>
      <c r="D16" t="str">
        <f t="shared" si="3"/>
        <v xml:space="preserve">Wire BB </v>
      </c>
      <c r="E16">
        <f t="shared" si="4"/>
        <v>31.009823999999998</v>
      </c>
      <c r="F16" s="10" t="str">
        <f t="shared" si="5"/>
        <v>Copper</v>
      </c>
      <c r="H16" s="9" t="str">
        <f t="shared" si="1"/>
        <v>Bus Bar Wires</v>
      </c>
      <c r="I16" t="str">
        <f t="shared" si="6"/>
        <v xml:space="preserve">Wire BB </v>
      </c>
      <c r="J16">
        <f t="shared" si="7"/>
        <v>1.6320960000000013</v>
      </c>
      <c r="K16" s="10" t="str">
        <f t="shared" si="8"/>
        <v>Copper</v>
      </c>
      <c r="W16" s="9" t="str">
        <f t="shared" si="12"/>
        <v>Junction Box</v>
      </c>
      <c r="X16" t="str">
        <f t="shared" si="13"/>
        <v>Middle Box</v>
      </c>
      <c r="Y16">
        <f t="shared" si="14"/>
        <v>7.75</v>
      </c>
      <c r="Z16" s="10" t="str">
        <f t="shared" si="15"/>
        <v>Polypropylene</v>
      </c>
      <c r="AG16" s="10"/>
    </row>
    <row r="17" spans="3:33" x14ac:dyDescent="0.2">
      <c r="C17" s="9" t="str">
        <f t="shared" si="0"/>
        <v>Bus Bar Wires</v>
      </c>
      <c r="D17" t="str">
        <f t="shared" si="3"/>
        <v xml:space="preserve">Wire BB </v>
      </c>
      <c r="E17">
        <f t="shared" si="4"/>
        <v>1.7565120000000001</v>
      </c>
      <c r="F17" s="10" t="str">
        <f t="shared" si="5"/>
        <v>Tin</v>
      </c>
      <c r="H17" s="9" t="str">
        <f t="shared" si="1"/>
        <v>Bus Bar Wires</v>
      </c>
      <c r="I17" t="str">
        <f t="shared" si="6"/>
        <v xml:space="preserve">Wire BB </v>
      </c>
      <c r="J17">
        <f t="shared" si="7"/>
        <v>9.2448000000000086E-2</v>
      </c>
      <c r="K17" s="10" t="str">
        <f t="shared" si="8"/>
        <v>Tin</v>
      </c>
      <c r="W17" s="9" t="str">
        <f t="shared" si="12"/>
        <v>Junction Box</v>
      </c>
      <c r="X17" t="str">
        <f t="shared" si="13"/>
        <v>Middle Lid</v>
      </c>
      <c r="Y17">
        <f t="shared" si="14"/>
        <v>2.09</v>
      </c>
      <c r="Z17" s="10" t="str">
        <f t="shared" si="15"/>
        <v>Polypropylene</v>
      </c>
      <c r="AG17" s="10"/>
    </row>
    <row r="18" spans="3:33" x14ac:dyDescent="0.2">
      <c r="C18" s="9" t="str">
        <f t="shared" si="0"/>
        <v>Bus Bar Wires</v>
      </c>
      <c r="D18" t="str">
        <f t="shared" si="3"/>
        <v xml:space="preserve">Wire BB </v>
      </c>
      <c r="E18">
        <f t="shared" si="4"/>
        <v>6.5664E-2</v>
      </c>
      <c r="F18" s="10" t="str">
        <f t="shared" si="5"/>
        <v>Silver</v>
      </c>
      <c r="H18" s="9" t="str">
        <f t="shared" si="1"/>
        <v>Bus Bar Wires</v>
      </c>
      <c r="I18" t="str">
        <f t="shared" si="6"/>
        <v xml:space="preserve">Wire BB </v>
      </c>
      <c r="J18">
        <f t="shared" si="7"/>
        <v>3.4560000000000029E-3</v>
      </c>
      <c r="K18" s="10" t="str">
        <f t="shared" si="8"/>
        <v>Silver</v>
      </c>
      <c r="M18" s="1"/>
      <c r="N18" s="1"/>
      <c r="O18" s="1"/>
      <c r="P18" s="1"/>
      <c r="W18" s="9" t="str">
        <f t="shared" si="12"/>
        <v>Junction Box</v>
      </c>
      <c r="X18" t="str">
        <f t="shared" si="13"/>
        <v>Right Box</v>
      </c>
      <c r="Y18">
        <f t="shared" si="14"/>
        <v>7.75</v>
      </c>
      <c r="Z18" s="10" t="str">
        <f t="shared" si="15"/>
        <v>Polypropylene</v>
      </c>
      <c r="AG18" s="10"/>
    </row>
    <row r="19" spans="3:33" x14ac:dyDescent="0.2">
      <c r="C19" s="9" t="str">
        <f t="shared" si="0"/>
        <v>Bus Bar Wires</v>
      </c>
      <c r="D19" t="str">
        <f t="shared" si="3"/>
        <v xml:space="preserve">Wire BB </v>
      </c>
      <c r="E19">
        <f t="shared" si="4"/>
        <v>0</v>
      </c>
      <c r="F19" s="10" t="str">
        <f t="shared" si="5"/>
        <v>Lead</v>
      </c>
      <c r="H19" s="9" t="str">
        <f t="shared" si="1"/>
        <v>Bus Bar Wires</v>
      </c>
      <c r="I19" t="str">
        <f t="shared" si="6"/>
        <v xml:space="preserve">Wire BB </v>
      </c>
      <c r="J19">
        <f t="shared" si="7"/>
        <v>0</v>
      </c>
      <c r="K19" s="10" t="str">
        <f t="shared" si="8"/>
        <v>Lead</v>
      </c>
      <c r="W19" s="9" t="str">
        <f t="shared" si="12"/>
        <v>Junction Box</v>
      </c>
      <c r="X19" t="str">
        <f t="shared" si="13"/>
        <v>Right Lid</v>
      </c>
      <c r="Y19">
        <f t="shared" si="14"/>
        <v>2.09</v>
      </c>
      <c r="Z19" s="10" t="str">
        <f t="shared" si="15"/>
        <v>Polypropylene</v>
      </c>
      <c r="AG19" s="10"/>
    </row>
    <row r="20" spans="3:33" x14ac:dyDescent="0.2">
      <c r="C20" s="9" t="str">
        <f t="shared" si="0"/>
        <v>Bus Bar Wires</v>
      </c>
      <c r="D20" t="str">
        <f t="shared" si="3"/>
        <v xml:space="preserve">BB Wire 2 Cells </v>
      </c>
      <c r="E20">
        <f t="shared" si="4"/>
        <v>16.748535150000002</v>
      </c>
      <c r="F20" s="10" t="str">
        <f t="shared" si="5"/>
        <v>Copper</v>
      </c>
      <c r="H20" s="9" t="str">
        <f t="shared" si="1"/>
        <v>Bus Bar Wires</v>
      </c>
      <c r="I20" t="str">
        <f t="shared" si="6"/>
        <v xml:space="preserve">BB Wire 2 Cells </v>
      </c>
      <c r="J20">
        <f t="shared" si="7"/>
        <v>0.88150185000000081</v>
      </c>
      <c r="K20" s="10" t="str">
        <f t="shared" si="8"/>
        <v>Copper</v>
      </c>
      <c r="W20" s="11" t="str">
        <f t="shared" si="12"/>
        <v>Junction Box</v>
      </c>
      <c r="X20" s="2" t="str">
        <f t="shared" si="13"/>
        <v>Silicone Glue</v>
      </c>
      <c r="Y20" s="2">
        <f t="shared" si="14"/>
        <v>24</v>
      </c>
      <c r="Z20" s="12" t="str">
        <f t="shared" si="15"/>
        <v>Silicone Glue (estimate)</v>
      </c>
      <c r="AG20" s="10"/>
    </row>
    <row r="21" spans="3:33" x14ac:dyDescent="0.2">
      <c r="C21" s="9" t="str">
        <f t="shared" si="0"/>
        <v>Bus Bar Wires</v>
      </c>
      <c r="D21" t="str">
        <f t="shared" si="3"/>
        <v xml:space="preserve">BB Wire 2 Cells </v>
      </c>
      <c r="E21">
        <f t="shared" si="4"/>
        <v>0.94869945</v>
      </c>
      <c r="F21" s="10" t="str">
        <f t="shared" si="5"/>
        <v>Tin</v>
      </c>
      <c r="H21" s="9" t="str">
        <f t="shared" si="1"/>
        <v>Bus Bar Wires</v>
      </c>
      <c r="I21" t="str">
        <f t="shared" si="6"/>
        <v xml:space="preserve">BB Wire 2 Cells </v>
      </c>
      <c r="J21">
        <f t="shared" si="7"/>
        <v>4.9931550000000047E-2</v>
      </c>
      <c r="K21" s="10" t="str">
        <f t="shared" si="8"/>
        <v>Tin</v>
      </c>
      <c r="W21" s="1"/>
      <c r="X21" s="1"/>
      <c r="Y21" s="1"/>
      <c r="Z21" s="1"/>
      <c r="AA21" s="1"/>
      <c r="AG21" s="10"/>
    </row>
    <row r="22" spans="3:33" x14ac:dyDescent="0.2">
      <c r="C22" s="9" t="str">
        <f t="shared" si="0"/>
        <v>Bus Bar Wires</v>
      </c>
      <c r="D22" t="str">
        <f t="shared" si="3"/>
        <v xml:space="preserve">BB Wire 2 Cells </v>
      </c>
      <c r="E22">
        <f t="shared" si="4"/>
        <v>3.5465400000000001E-2</v>
      </c>
      <c r="F22" s="10" t="str">
        <f t="shared" si="5"/>
        <v>Silver</v>
      </c>
      <c r="H22" s="9" t="str">
        <f t="shared" si="1"/>
        <v>Bus Bar Wires</v>
      </c>
      <c r="I22" t="str">
        <f t="shared" si="6"/>
        <v xml:space="preserve">BB Wire 2 Cells </v>
      </c>
      <c r="J22">
        <f t="shared" si="7"/>
        <v>1.8666000000000019E-3</v>
      </c>
      <c r="K22" s="10" t="str">
        <f t="shared" si="8"/>
        <v>Silver</v>
      </c>
      <c r="W22" s="1"/>
      <c r="X22" s="1"/>
      <c r="Y22" s="1"/>
      <c r="Z22" s="1"/>
      <c r="AA22" s="1"/>
      <c r="AB22" s="1"/>
      <c r="AC22" s="1"/>
      <c r="AD22" s="1"/>
      <c r="AE22" s="1"/>
      <c r="AG22" s="10"/>
    </row>
    <row r="23" spans="3:33" x14ac:dyDescent="0.2">
      <c r="C23" s="9" t="str">
        <f t="shared" si="0"/>
        <v>Bus Bar Wires</v>
      </c>
      <c r="D23" t="str">
        <f t="shared" si="3"/>
        <v xml:space="preserve">BB Wire 2 Cells </v>
      </c>
      <c r="E23">
        <f t="shared" si="4"/>
        <v>0</v>
      </c>
      <c r="F23" s="10" t="str">
        <f t="shared" si="5"/>
        <v>Lead</v>
      </c>
      <c r="H23" s="9" t="str">
        <f t="shared" si="1"/>
        <v>Bus Bar Wires</v>
      </c>
      <c r="I23" t="str">
        <f t="shared" si="6"/>
        <v xml:space="preserve">BB Wire 2 Cells </v>
      </c>
      <c r="J23">
        <f t="shared" si="7"/>
        <v>0</v>
      </c>
      <c r="K23" s="10" t="str">
        <f t="shared" si="8"/>
        <v>Lead</v>
      </c>
      <c r="W23" s="1"/>
      <c r="X23" s="1"/>
      <c r="Y23" s="1"/>
      <c r="Z23" s="1"/>
      <c r="AA23" s="1"/>
      <c r="AB23" s="1"/>
      <c r="AC23" s="1"/>
      <c r="AD23" s="1"/>
      <c r="AE23" s="1"/>
      <c r="AG23" s="10"/>
    </row>
    <row r="24" spans="3:33" x14ac:dyDescent="0.2">
      <c r="C24" s="9" t="str">
        <f t="shared" si="0"/>
        <v>Tabbing wires</v>
      </c>
      <c r="D24" t="str">
        <f t="shared" si="3"/>
        <v>Cell wire (tin-plated copper)</v>
      </c>
      <c r="E24">
        <f t="shared" si="4"/>
        <v>266.68448639999991</v>
      </c>
      <c r="F24" s="10" t="str">
        <f t="shared" si="5"/>
        <v>Copper</v>
      </c>
      <c r="H24" s="9" t="str">
        <f t="shared" si="1"/>
        <v>Tabbing wires</v>
      </c>
      <c r="I24" t="str">
        <f t="shared" si="6"/>
        <v>Cell wire (tin-plated copper)</v>
      </c>
      <c r="J24">
        <f t="shared" si="7"/>
        <v>14.036025600000009</v>
      </c>
      <c r="K24" s="10" t="str">
        <f t="shared" si="8"/>
        <v>Copper</v>
      </c>
      <c r="W24" s="1"/>
      <c r="X24" s="1"/>
      <c r="Y24" s="1"/>
      <c r="Z24" s="1"/>
      <c r="AA24" s="1"/>
      <c r="AB24" s="1"/>
      <c r="AC24" s="1"/>
      <c r="AD24" s="1"/>
      <c r="AE24" s="1"/>
      <c r="AG24" s="10"/>
    </row>
    <row r="25" spans="3:33" x14ac:dyDescent="0.2">
      <c r="C25" s="9" t="str">
        <f t="shared" si="0"/>
        <v>Tabbing wires</v>
      </c>
      <c r="D25" t="str">
        <f t="shared" si="3"/>
        <v>Cell wire (tin-plated copper)</v>
      </c>
      <c r="E25">
        <f t="shared" si="4"/>
        <v>15.106003199999996</v>
      </c>
      <c r="F25" s="10" t="str">
        <f t="shared" si="5"/>
        <v>Tin</v>
      </c>
      <c r="H25" s="9" t="str">
        <f t="shared" si="1"/>
        <v>Tabbing wires</v>
      </c>
      <c r="I25" t="str">
        <f t="shared" si="6"/>
        <v>Cell wire (tin-plated copper)</v>
      </c>
      <c r="J25">
        <f t="shared" si="7"/>
        <v>0.79505280000000056</v>
      </c>
      <c r="K25" s="10" t="str">
        <f t="shared" si="8"/>
        <v>Tin</v>
      </c>
      <c r="W25" s="1"/>
      <c r="X25" s="1"/>
      <c r="Y25" s="1"/>
      <c r="Z25" s="1"/>
      <c r="AA25" s="1"/>
      <c r="AB25" s="1"/>
      <c r="AC25" s="1"/>
      <c r="AD25" s="1"/>
      <c r="AE25" s="1"/>
      <c r="AG25" s="10"/>
    </row>
    <row r="26" spans="3:33" x14ac:dyDescent="0.2">
      <c r="C26" s="9" t="str">
        <f t="shared" si="0"/>
        <v>Tabbing wires</v>
      </c>
      <c r="D26" t="str">
        <f t="shared" si="3"/>
        <v>Cell wire (tin-plated copper)</v>
      </c>
      <c r="E26">
        <f t="shared" si="4"/>
        <v>0.56471039999999995</v>
      </c>
      <c r="F26" s="10" t="str">
        <f t="shared" si="5"/>
        <v>Silver</v>
      </c>
      <c r="H26" s="9" t="str">
        <f t="shared" si="1"/>
        <v>Tabbing wires</v>
      </c>
      <c r="I26" t="str">
        <f t="shared" si="6"/>
        <v>Cell wire (tin-plated copper)</v>
      </c>
      <c r="J26">
        <f t="shared" si="7"/>
        <v>2.9721600000000025E-2</v>
      </c>
      <c r="K26" s="10" t="str">
        <f t="shared" si="8"/>
        <v>Silver</v>
      </c>
      <c r="W26" s="1"/>
      <c r="X26" s="1"/>
      <c r="Y26" s="1"/>
      <c r="Z26" s="1"/>
      <c r="AA26" s="1"/>
      <c r="AB26" s="1"/>
      <c r="AC26" s="1"/>
      <c r="AD26" s="1"/>
      <c r="AE26" s="1"/>
      <c r="AG26" s="10"/>
    </row>
    <row r="27" spans="3:33" x14ac:dyDescent="0.2">
      <c r="C27" s="9" t="str">
        <f t="shared" si="0"/>
        <v>Tabbing wires</v>
      </c>
      <c r="D27" t="str">
        <f t="shared" si="3"/>
        <v>Cell wire (tin-plated copper)</v>
      </c>
      <c r="E27">
        <f t="shared" si="4"/>
        <v>0</v>
      </c>
      <c r="F27" s="10" t="str">
        <f t="shared" si="5"/>
        <v>Lead</v>
      </c>
      <c r="H27" s="9" t="str">
        <f t="shared" si="1"/>
        <v>Tabbing wires</v>
      </c>
      <c r="I27" t="str">
        <f t="shared" si="6"/>
        <v>Cell wire (tin-plated copper)</v>
      </c>
      <c r="J27">
        <f t="shared" si="7"/>
        <v>0</v>
      </c>
      <c r="K27" s="10" t="str">
        <f t="shared" si="8"/>
        <v>Lead</v>
      </c>
      <c r="W27" s="1"/>
      <c r="X27" s="1"/>
      <c r="Y27" s="1"/>
      <c r="Z27" s="1"/>
      <c r="AA27" s="1"/>
      <c r="AB27" s="1"/>
      <c r="AC27" s="1"/>
      <c r="AD27" s="1"/>
      <c r="AE27" s="1"/>
      <c r="AG27" s="10"/>
    </row>
    <row r="28" spans="3:33" x14ac:dyDescent="0.2">
      <c r="C28" s="9" t="str">
        <f t="shared" si="0"/>
        <v>Cells</v>
      </c>
      <c r="D28" t="str">
        <f t="shared" si="3"/>
        <v>Half-Cut Cell</v>
      </c>
      <c r="E28">
        <f t="shared" si="4"/>
        <v>1539</v>
      </c>
      <c r="F28" s="10" t="str">
        <f t="shared" si="5"/>
        <v>Silicon</v>
      </c>
      <c r="H28" s="9" t="str">
        <f t="shared" si="1"/>
        <v>Cells</v>
      </c>
      <c r="I28" t="str">
        <f t="shared" si="6"/>
        <v>Half-Cut Cell</v>
      </c>
      <c r="J28">
        <f t="shared" si="7"/>
        <v>81.000000000000071</v>
      </c>
      <c r="K28" s="10" t="str">
        <f t="shared" si="8"/>
        <v>Silicon</v>
      </c>
      <c r="W28" s="1"/>
      <c r="X28" s="1"/>
      <c r="Y28" s="1"/>
      <c r="Z28" s="1"/>
      <c r="AA28" s="1"/>
      <c r="AB28" s="1"/>
      <c r="AC28" s="1"/>
      <c r="AD28" s="1"/>
      <c r="AE28" s="1"/>
      <c r="AG28" s="10"/>
    </row>
    <row r="29" spans="3:33" x14ac:dyDescent="0.2">
      <c r="C29" s="9" t="str">
        <f t="shared" si="0"/>
        <v>Cells</v>
      </c>
      <c r="D29" t="str">
        <f t="shared" si="3"/>
        <v>Cell mettalisation</v>
      </c>
      <c r="E29">
        <f t="shared" si="4"/>
        <v>4.5599999999999996</v>
      </c>
      <c r="F29" s="10" t="str">
        <f t="shared" si="5"/>
        <v>Silver</v>
      </c>
      <c r="H29" s="9" t="str">
        <f t="shared" si="1"/>
        <v>Cells</v>
      </c>
      <c r="I29" t="str">
        <f t="shared" si="6"/>
        <v>Cell mettalisation</v>
      </c>
      <c r="J29">
        <f t="shared" si="7"/>
        <v>0.24000000000000021</v>
      </c>
      <c r="K29" s="10" t="str">
        <f t="shared" si="8"/>
        <v>Silver</v>
      </c>
      <c r="W29" s="1"/>
      <c r="X29" s="1"/>
      <c r="Y29" s="1"/>
      <c r="Z29" s="1"/>
      <c r="AA29" s="1"/>
      <c r="AB29" s="1"/>
      <c r="AC29" s="1"/>
      <c r="AD29" s="1"/>
      <c r="AE29" s="1"/>
      <c r="AG29" s="10"/>
    </row>
    <row r="30" spans="3:33" x14ac:dyDescent="0.2">
      <c r="C30" s="11" t="str">
        <f t="shared" si="0"/>
        <v>Cells</v>
      </c>
      <c r="D30" s="2" t="str">
        <f t="shared" si="3"/>
        <v>Cell Al passivation layer</v>
      </c>
      <c r="E30" s="2">
        <f t="shared" si="4"/>
        <v>24</v>
      </c>
      <c r="F30" s="12" t="str">
        <f t="shared" si="5"/>
        <v>Aluminum</v>
      </c>
      <c r="H30" s="11" t="str">
        <f t="shared" si="1"/>
        <v>Cells</v>
      </c>
      <c r="I30" s="2" t="str">
        <f t="shared" si="6"/>
        <v>Cell Al passivation layer</v>
      </c>
      <c r="J30" s="2">
        <f t="shared" si="7"/>
        <v>24</v>
      </c>
      <c r="K30" s="12" t="str">
        <f t="shared" si="8"/>
        <v>Aluminum</v>
      </c>
      <c r="AG30" s="10"/>
    </row>
    <row r="31" spans="3:33" x14ac:dyDescent="0.2">
      <c r="AG31" s="10"/>
    </row>
    <row r="32" spans="3:33" x14ac:dyDescent="0.2">
      <c r="AG32" s="10"/>
    </row>
    <row r="33" spans="3:33" x14ac:dyDescent="0.2">
      <c r="AG33" s="10"/>
    </row>
    <row r="34" spans="3:33" x14ac:dyDescent="0.2">
      <c r="AG34" s="10"/>
    </row>
    <row r="35" spans="3:33" x14ac:dyDescent="0.2">
      <c r="AG35" s="10"/>
    </row>
    <row r="36" spans="3:33" x14ac:dyDescent="0.2">
      <c r="AG36" s="10"/>
    </row>
    <row r="37" spans="3:33" x14ac:dyDescent="0.2">
      <c r="AG37" s="10"/>
    </row>
    <row r="38" spans="3:33" s="3" customFormat="1" ht="16" thickBot="1" x14ac:dyDescent="0.25"/>
    <row r="39" spans="3:33" s="19" customFormat="1" ht="23" thickBot="1" x14ac:dyDescent="0.35">
      <c r="C39" s="62" t="s">
        <v>266</v>
      </c>
    </row>
    <row r="41" spans="3:33" ht="22" x14ac:dyDescent="0.3">
      <c r="C41" s="14" t="s">
        <v>267</v>
      </c>
    </row>
    <row r="43" spans="3:33" x14ac:dyDescent="0.2">
      <c r="C43" s="6" t="str">
        <f>'Transfer coefficients'!B6</f>
        <v>TC Manual Dismantling</v>
      </c>
      <c r="D43" s="15">
        <f>'Transfer coefficients'!C6</f>
        <v>0</v>
      </c>
      <c r="F43" s="6" t="str">
        <f>'Transfer coefficients'!B38</f>
        <v>TC Incineration</v>
      </c>
      <c r="G43" s="15">
        <f>'Transfer coefficients'!C38</f>
        <v>0</v>
      </c>
      <c r="I43" s="6" t="str">
        <f>'Transfer coefficients'!B56</f>
        <v>TC Basic chemistry: Acid leaching -&gt; Vacuum filtration -&gt; Electrolysis</v>
      </c>
      <c r="J43" s="15">
        <f>'Transfer coefficients'!C56</f>
        <v>0</v>
      </c>
    </row>
    <row r="44" spans="3:33" x14ac:dyDescent="0.2">
      <c r="C44" s="9" t="str">
        <f>'Transfer coefficients'!B7</f>
        <v>Efficiency of deframing</v>
      </c>
      <c r="D44" s="10">
        <f>'Transfer coefficients'!C7</f>
        <v>1</v>
      </c>
      <c r="F44" s="9" t="str">
        <f>'Transfer coefficients'!B39</f>
        <v>Incineration efficiency</v>
      </c>
      <c r="G44" s="10">
        <f>'Transfer coefficients'!C39</f>
        <v>1</v>
      </c>
      <c r="I44" s="9" t="str">
        <f>'Transfer coefficients'!B57</f>
        <v>Silver</v>
      </c>
      <c r="J44" s="9">
        <f>'Transfer coefficients'!C57</f>
        <v>0.95</v>
      </c>
    </row>
    <row r="45" spans="3:33" x14ac:dyDescent="0.2">
      <c r="C45" s="9">
        <f>'Transfer coefficients'!B8</f>
        <v>0</v>
      </c>
      <c r="D45" s="10">
        <f>'Transfer coefficients'!C8</f>
        <v>0</v>
      </c>
      <c r="F45" s="9" t="str">
        <f>'Transfer coefficients'!B40</f>
        <v>Incineration glass efficiency</v>
      </c>
      <c r="G45" s="10">
        <f>'Transfer coefficients'!C40</f>
        <v>0</v>
      </c>
      <c r="I45" s="9" t="str">
        <f>'Transfer coefficients'!B58</f>
        <v>Silicon</v>
      </c>
      <c r="J45" s="9">
        <f>'Transfer coefficients'!C58</f>
        <v>0.95</v>
      </c>
    </row>
    <row r="46" spans="3:33" x14ac:dyDescent="0.2">
      <c r="C46" s="9">
        <f>'Transfer coefficients'!B9</f>
        <v>0</v>
      </c>
      <c r="D46" s="10">
        <f>'Transfer coefficients'!C9</f>
        <v>0</v>
      </c>
      <c r="F46" s="9" t="str">
        <f>'Transfer coefficients'!B41</f>
        <v>Incineration encapsulant loss</v>
      </c>
      <c r="G46" s="10">
        <f>'Transfer coefficients'!C41</f>
        <v>1</v>
      </c>
      <c r="I46" s="9" t="str">
        <f>'Transfer coefficients'!B59</f>
        <v>Copper</v>
      </c>
      <c r="J46" s="9">
        <f>'Transfer coefficients'!C59</f>
        <v>0.95</v>
      </c>
    </row>
    <row r="47" spans="3:33" x14ac:dyDescent="0.2">
      <c r="C47" s="11">
        <f>'Transfer coefficients'!B10</f>
        <v>0</v>
      </c>
      <c r="D47" s="12">
        <f>'Transfer coefficients'!C10</f>
        <v>0</v>
      </c>
      <c r="F47" s="9">
        <f>'Transfer coefficients'!B42</f>
        <v>0</v>
      </c>
      <c r="G47" s="10">
        <f>'Transfer coefficients'!C42</f>
        <v>0</v>
      </c>
      <c r="I47" s="9" t="str">
        <f>'Transfer coefficients'!B60</f>
        <v>Aluminum</v>
      </c>
      <c r="J47" s="9">
        <f>'Transfer coefficients'!C60</f>
        <v>0.5</v>
      </c>
    </row>
    <row r="48" spans="3:33" x14ac:dyDescent="0.2">
      <c r="F48" s="11">
        <f>'Transfer coefficients'!B43</f>
        <v>0</v>
      </c>
      <c r="G48" s="12">
        <f>'Transfer coefficients'!C43</f>
        <v>0</v>
      </c>
      <c r="I48" s="9" t="str">
        <f>'Transfer coefficients'!B61</f>
        <v>Lead</v>
      </c>
      <c r="J48" s="9">
        <f>'Transfer coefficients'!C61</f>
        <v>0</v>
      </c>
    </row>
    <row r="49" spans="1:12" x14ac:dyDescent="0.2">
      <c r="I49" s="9" t="str">
        <f>'Transfer coefficients'!B62</f>
        <v>tin</v>
      </c>
      <c r="J49" s="9">
        <f>'Transfer coefficients'!C62</f>
        <v>0.95</v>
      </c>
    </row>
    <row r="50" spans="1:12" x14ac:dyDescent="0.2">
      <c r="F50" s="6" t="str">
        <f>'Transfer coefficients'!B51</f>
        <v>TC Glas: thermal post-treatment</v>
      </c>
      <c r="G50" s="15">
        <f>'Transfer coefficients'!C51</f>
        <v>0</v>
      </c>
      <c r="I50" s="9" t="str">
        <f>'Transfer coefficients'!B63</f>
        <v>Silver</v>
      </c>
      <c r="J50" s="9">
        <f>'Transfer coefficients'!C63</f>
        <v>5.0000000000000044E-2</v>
      </c>
    </row>
    <row r="51" spans="1:12" x14ac:dyDescent="0.2">
      <c r="F51" s="9" t="str">
        <f>'Transfer coefficients'!B52</f>
        <v>Glas cleaning efficiency</v>
      </c>
      <c r="G51" s="10">
        <f>'Transfer coefficients'!C52</f>
        <v>0.9</v>
      </c>
      <c r="I51" s="9" t="str">
        <f>'Transfer coefficients'!B64</f>
        <v>Silicon</v>
      </c>
      <c r="J51" s="9">
        <f>'Transfer coefficients'!C64</f>
        <v>5.0000000000000044E-2</v>
      </c>
    </row>
    <row r="52" spans="1:12" x14ac:dyDescent="0.2">
      <c r="F52" s="9" t="str">
        <f>'Transfer coefficients'!B53</f>
        <v>Glas cleaning efficiency</v>
      </c>
      <c r="G52" s="10">
        <f>'Transfer coefficients'!C53</f>
        <v>0.1</v>
      </c>
      <c r="I52" s="9" t="str">
        <f>'Transfer coefficients'!B65</f>
        <v>Copper</v>
      </c>
      <c r="J52" s="9">
        <f>'Transfer coefficients'!C65</f>
        <v>5.0000000000000044E-2</v>
      </c>
    </row>
    <row r="53" spans="1:12" x14ac:dyDescent="0.2">
      <c r="F53" s="11">
        <f>'Transfer coefficients'!B54</f>
        <v>0</v>
      </c>
      <c r="G53" s="12">
        <f>'Transfer coefficients'!C54</f>
        <v>0</v>
      </c>
      <c r="I53" s="9" t="str">
        <f>'Transfer coefficients'!B66</f>
        <v>Aluminum</v>
      </c>
      <c r="J53" s="9">
        <f>'Transfer coefficients'!C66</f>
        <v>0.5</v>
      </c>
    </row>
    <row r="54" spans="1:12" x14ac:dyDescent="0.2">
      <c r="I54" s="9" t="str">
        <f>'Transfer coefficients'!B67</f>
        <v>Lead</v>
      </c>
      <c r="J54" s="9">
        <f>'Transfer coefficients'!C67</f>
        <v>1</v>
      </c>
    </row>
    <row r="55" spans="1:12" x14ac:dyDescent="0.2">
      <c r="I55" s="9" t="str">
        <f>'Transfer coefficients'!B68</f>
        <v>Tin</v>
      </c>
      <c r="J55" s="9">
        <f>'Transfer coefficients'!C68</f>
        <v>5.0000000000000044E-2</v>
      </c>
    </row>
    <row r="56" spans="1:12" x14ac:dyDescent="0.2">
      <c r="I56" s="9"/>
      <c r="J56" s="9"/>
    </row>
    <row r="57" spans="1:12" s="3" customFormat="1" ht="16" thickBot="1" x14ac:dyDescent="0.25"/>
    <row r="59" spans="1:12" ht="22" x14ac:dyDescent="0.3">
      <c r="C59" s="14"/>
    </row>
    <row r="62" spans="1:12" ht="19" x14ac:dyDescent="0.25">
      <c r="A62" s="237" t="s">
        <v>269</v>
      </c>
      <c r="B62" s="233"/>
      <c r="C62" s="233"/>
      <c r="D62" s="220"/>
      <c r="E62" s="23" t="s">
        <v>268</v>
      </c>
      <c r="F62" s="23"/>
      <c r="G62" s="23"/>
      <c r="H62" s="23"/>
      <c r="I62" s="23"/>
      <c r="J62" s="23"/>
      <c r="K62" s="23"/>
      <c r="L62" s="23"/>
    </row>
    <row r="63" spans="1:12" x14ac:dyDescent="0.2">
      <c r="A63" s="237"/>
      <c r="B63" s="233"/>
      <c r="C63" s="233"/>
      <c r="D63" s="220"/>
    </row>
    <row r="64" spans="1:12" x14ac:dyDescent="0.2">
      <c r="A64" s="237"/>
      <c r="B64" s="233"/>
      <c r="C64" s="233"/>
      <c r="D64" s="220"/>
      <c r="E64" s="133" t="str">
        <f>'BOM ReModule'!A1</f>
        <v>Category</v>
      </c>
      <c r="F64" s="144" t="str">
        <f>'BOM ReModule'!B1</f>
        <v>Part Cost (€ per part)</v>
      </c>
      <c r="G64" s="144" t="str">
        <f>'BOM ReModule'!C1</f>
        <v>Part name (based on cad model)</v>
      </c>
      <c r="H64" s="144" t="str">
        <f>'BOM ReModule'!D1</f>
        <v>Quantity</v>
      </c>
      <c r="I64" s="144" t="str">
        <f>'BOM ReModule'!E1</f>
        <v>Mass/Unit [gram]</v>
      </c>
      <c r="J64" s="144" t="str">
        <f>'BOM ReModule'!F1</f>
        <v>Total Mass [gram]</v>
      </c>
      <c r="K64" s="144" t="str">
        <f>'BOM ReModule'!G1</f>
        <v xml:space="preserve">Material </v>
      </c>
      <c r="L64" s="145" t="str">
        <f>'BOM ReModule'!H1</f>
        <v>Proportion of material in part</v>
      </c>
    </row>
    <row r="65" spans="1:12" x14ac:dyDescent="0.2">
      <c r="A65" s="237"/>
      <c r="B65" s="233"/>
      <c r="C65" s="233"/>
      <c r="D65" s="220"/>
      <c r="E65" s="9" t="str">
        <f>'BOM ReModule'!A2</f>
        <v>Back Glass</v>
      </c>
      <c r="F65">
        <f>'BOM ReModule'!B2</f>
        <v>10.76</v>
      </c>
      <c r="G65" t="str">
        <f>'BOM ReModule'!C2</f>
        <v>Back Glass</v>
      </c>
      <c r="H65">
        <f>'BOM ReModule'!D2</f>
        <v>1</v>
      </c>
      <c r="I65">
        <f>'BOM ReModule'!E2</f>
        <v>17350.009999999998</v>
      </c>
      <c r="J65">
        <f>'BOM ReModule'!F2</f>
        <v>17350.009999999998</v>
      </c>
      <c r="K65" t="str">
        <f>'BOM ReModule'!G2</f>
        <v>Low-iron solar Glass containing Antimony</v>
      </c>
      <c r="L65" s="10">
        <f>'BOM ReModule'!H2</f>
        <v>1</v>
      </c>
    </row>
    <row r="66" spans="1:12" x14ac:dyDescent="0.2">
      <c r="A66" s="237"/>
      <c r="B66" s="233"/>
      <c r="C66" s="233"/>
      <c r="D66" s="220"/>
      <c r="E66" s="9" t="str">
        <f>'BOM ReModule'!A3</f>
        <v>Back Glass</v>
      </c>
      <c r="F66">
        <f>'BOM ReModule'!B3</f>
        <v>0</v>
      </c>
      <c r="G66" t="str">
        <f>'BOM ReModule'!C3</f>
        <v>Back Glass</v>
      </c>
      <c r="H66">
        <f>'BOM ReModule'!D3</f>
        <v>0</v>
      </c>
      <c r="I66">
        <f>'BOM ReModule'!E3</f>
        <v>0</v>
      </c>
      <c r="J66">
        <f>'BOM ReModule'!F3</f>
        <v>0</v>
      </c>
      <c r="K66" t="str">
        <f>'BOM ReModule'!G3</f>
        <v>Antimony</v>
      </c>
      <c r="L66" s="10">
        <f>'BOM ReModule'!H3</f>
        <v>0</v>
      </c>
    </row>
    <row r="67" spans="1:12" x14ac:dyDescent="0.2">
      <c r="A67" s="237"/>
      <c r="B67" s="233"/>
      <c r="C67" s="233"/>
      <c r="D67" s="220"/>
      <c r="E67" s="9" t="str">
        <f>'BOM ReModule'!A4</f>
        <v>Front Glass</v>
      </c>
      <c r="F67">
        <f>'BOM ReModule'!B4</f>
        <v>11.54</v>
      </c>
      <c r="G67" t="str">
        <f>'BOM ReModule'!C4</f>
        <v>Front Glass</v>
      </c>
      <c r="H67">
        <f>'BOM ReModule'!D4</f>
        <v>1</v>
      </c>
      <c r="I67">
        <f>'BOM ReModule'!E4</f>
        <v>17353.151999999998</v>
      </c>
      <c r="J67">
        <f>'BOM ReModule'!F4</f>
        <v>17353.151999999998</v>
      </c>
      <c r="K67" t="str">
        <f>'BOM ReModule'!G4</f>
        <v>Low-iron solar Glass containing Antimony</v>
      </c>
      <c r="L67" s="10">
        <f>'BOM ReModule'!H4</f>
        <v>1</v>
      </c>
    </row>
    <row r="68" spans="1:12" x14ac:dyDescent="0.2">
      <c r="A68" s="237"/>
      <c r="B68" s="233"/>
      <c r="C68" s="233"/>
      <c r="D68" s="220"/>
      <c r="E68" s="9" t="str">
        <f>'BOM ReModule'!A5</f>
        <v>Front Glass</v>
      </c>
      <c r="F68">
        <f>'BOM ReModule'!B5</f>
        <v>0</v>
      </c>
      <c r="G68" t="str">
        <f>'BOM ReModule'!C5</f>
        <v>Front Glass</v>
      </c>
      <c r="H68">
        <f>'BOM ReModule'!D5</f>
        <v>0</v>
      </c>
      <c r="I68">
        <f>'BOM ReModule'!E5</f>
        <v>0</v>
      </c>
      <c r="J68">
        <f>'BOM ReModule'!F5</f>
        <v>0</v>
      </c>
      <c r="K68" t="str">
        <f>'BOM ReModule'!G5</f>
        <v>Antimony</v>
      </c>
      <c r="L68" s="10">
        <f>'BOM ReModule'!H5</f>
        <v>0</v>
      </c>
    </row>
    <row r="69" spans="1:12" x14ac:dyDescent="0.2">
      <c r="A69" s="237"/>
      <c r="B69" s="233"/>
      <c r="C69" s="233"/>
      <c r="D69" s="220"/>
      <c r="E69" s="9" t="str">
        <f>'BOM ReModule'!A6</f>
        <v>Bus Bar Wires</v>
      </c>
      <c r="F69">
        <f>'BOM ReModule'!B6</f>
        <v>0.95</v>
      </c>
      <c r="G69" t="str">
        <f>'BOM ReModule'!C6</f>
        <v xml:space="preserve">BB Wire M Side One Piece </v>
      </c>
      <c r="H69">
        <f>'BOM ReModule'!D6</f>
        <v>2</v>
      </c>
      <c r="I69">
        <f>'BOM ReModule'!E6</f>
        <v>1.6739999999999999</v>
      </c>
      <c r="J69">
        <f>'BOM ReModule'!F6</f>
        <v>3.1621859999999997</v>
      </c>
      <c r="K69" t="str">
        <f>'BOM ReModule'!G6</f>
        <v>Copper</v>
      </c>
      <c r="L69" s="10">
        <f>'BOM ReModule'!H6</f>
        <v>0.94450000000000001</v>
      </c>
    </row>
    <row r="70" spans="1:12" x14ac:dyDescent="0.2">
      <c r="A70" s="237"/>
      <c r="B70" s="233"/>
      <c r="C70" s="233"/>
      <c r="D70" s="220"/>
      <c r="E70" s="9" t="str">
        <f>'BOM ReModule'!A7</f>
        <v>Bus Bar Wires</v>
      </c>
      <c r="F70">
        <f>'BOM ReModule'!B7</f>
        <v>0</v>
      </c>
      <c r="G70" t="str">
        <f>'BOM ReModule'!C7</f>
        <v xml:space="preserve">BB Wire M Side One Piece </v>
      </c>
      <c r="H70">
        <f>'BOM ReModule'!D7</f>
        <v>0</v>
      </c>
      <c r="I70">
        <f>'BOM ReModule'!E7</f>
        <v>0</v>
      </c>
      <c r="J70">
        <f>'BOM ReModule'!F7</f>
        <v>0.179118</v>
      </c>
      <c r="K70" t="str">
        <f>'BOM ReModule'!G7</f>
        <v>Tin</v>
      </c>
      <c r="L70" s="10">
        <f>'BOM ReModule'!H7</f>
        <v>5.3499999999999999E-2</v>
      </c>
    </row>
    <row r="71" spans="1:12" x14ac:dyDescent="0.2">
      <c r="A71" s="237"/>
      <c r="B71" s="233"/>
      <c r="C71" s="233"/>
      <c r="D71" s="220"/>
      <c r="E71" s="9" t="str">
        <f>'BOM ReModule'!A8</f>
        <v>Bus Bar Wires</v>
      </c>
      <c r="F71">
        <f>'BOM ReModule'!B8</f>
        <v>0</v>
      </c>
      <c r="G71" t="str">
        <f>'BOM ReModule'!C8</f>
        <v xml:space="preserve">BB Wire M Side One Piece </v>
      </c>
      <c r="H71">
        <f>'BOM ReModule'!D8</f>
        <v>0</v>
      </c>
      <c r="I71">
        <f>'BOM ReModule'!E8</f>
        <v>0</v>
      </c>
      <c r="J71">
        <f>'BOM ReModule'!F8</f>
        <v>6.6959999999999997E-3</v>
      </c>
      <c r="K71" t="str">
        <f>'BOM ReModule'!G8</f>
        <v>Silver</v>
      </c>
      <c r="L71" s="10">
        <f>'BOM ReModule'!H8</f>
        <v>2E-3</v>
      </c>
    </row>
    <row r="72" spans="1:12" x14ac:dyDescent="0.2">
      <c r="A72" s="237"/>
      <c r="B72" s="233"/>
      <c r="C72" s="233"/>
      <c r="D72" s="220"/>
      <c r="E72" s="9" t="str">
        <f>'BOM ReModule'!A9</f>
        <v>Bus Bar Wires</v>
      </c>
      <c r="F72">
        <f>'BOM ReModule'!B9</f>
        <v>0</v>
      </c>
      <c r="G72" t="str">
        <f>'BOM ReModule'!C9</f>
        <v xml:space="preserve">BB Wire M Side One Piece </v>
      </c>
      <c r="H72">
        <f>'BOM ReModule'!D9</f>
        <v>0</v>
      </c>
      <c r="I72">
        <f>'BOM ReModule'!E9</f>
        <v>0</v>
      </c>
      <c r="J72">
        <f>'BOM ReModule'!F9</f>
        <v>0</v>
      </c>
      <c r="K72" t="str">
        <f>'BOM ReModule'!G9</f>
        <v>Lead</v>
      </c>
      <c r="L72" s="10">
        <f>'BOM ReModule'!H9</f>
        <v>0</v>
      </c>
    </row>
    <row r="73" spans="1:12" x14ac:dyDescent="0.2">
      <c r="A73" s="237"/>
      <c r="B73" s="233"/>
      <c r="C73" s="233"/>
      <c r="D73" s="220"/>
      <c r="E73" s="9" t="str">
        <f>'BOM ReModule'!A10</f>
        <v>Bus Bar Wires</v>
      </c>
      <c r="F73">
        <f>'BOM ReModule'!B10</f>
        <v>0</v>
      </c>
      <c r="G73" t="str">
        <f>'BOM ReModule'!C10</f>
        <v xml:space="preserve">BB Wire M Mid One Piece </v>
      </c>
      <c r="H73">
        <f>'BOM ReModule'!D10</f>
        <v>2</v>
      </c>
      <c r="I73">
        <f>'BOM ReModule'!E10</f>
        <v>3.4420000000000002</v>
      </c>
      <c r="J73">
        <f>'BOM ReModule'!F10</f>
        <v>6.501938</v>
      </c>
      <c r="K73" t="str">
        <f>'BOM ReModule'!G10</f>
        <v>Copper</v>
      </c>
      <c r="L73" s="10">
        <f>'BOM ReModule'!H10</f>
        <v>0.94450000000000001</v>
      </c>
    </row>
    <row r="74" spans="1:12" x14ac:dyDescent="0.2">
      <c r="A74" s="237"/>
      <c r="B74" s="233"/>
      <c r="C74" s="233"/>
      <c r="D74" s="220"/>
      <c r="E74" s="9" t="str">
        <f>'BOM ReModule'!A11</f>
        <v>Bus Bar Wires</v>
      </c>
      <c r="F74">
        <f>'BOM ReModule'!B11</f>
        <v>0</v>
      </c>
      <c r="G74" t="str">
        <f>'BOM ReModule'!C11</f>
        <v xml:space="preserve">BB Wire M Mid One Piece </v>
      </c>
      <c r="H74">
        <f>'BOM ReModule'!D11</f>
        <v>0</v>
      </c>
      <c r="I74">
        <f>'BOM ReModule'!E11</f>
        <v>0</v>
      </c>
      <c r="J74">
        <f>'BOM ReModule'!F11</f>
        <v>0.36829400000000001</v>
      </c>
      <c r="K74" t="str">
        <f>'BOM ReModule'!G11</f>
        <v>Tin</v>
      </c>
      <c r="L74" s="10">
        <f>'BOM ReModule'!H11</f>
        <v>5.3499999999999999E-2</v>
      </c>
    </row>
    <row r="75" spans="1:12" x14ac:dyDescent="0.2">
      <c r="A75" s="237"/>
      <c r="B75" s="233"/>
      <c r="C75" s="233"/>
      <c r="D75" s="220"/>
      <c r="E75" s="9" t="str">
        <f>'BOM ReModule'!A12</f>
        <v>Bus Bar Wires</v>
      </c>
      <c r="F75">
        <f>'BOM ReModule'!B12</f>
        <v>0</v>
      </c>
      <c r="G75" t="str">
        <f>'BOM ReModule'!C12</f>
        <v xml:space="preserve">BB Wire M Mid One Piece </v>
      </c>
      <c r="H75">
        <f>'BOM ReModule'!D12</f>
        <v>0</v>
      </c>
      <c r="I75">
        <f>'BOM ReModule'!E12</f>
        <v>0</v>
      </c>
      <c r="J75">
        <f>'BOM ReModule'!F12</f>
        <v>1.3768000000000001E-2</v>
      </c>
      <c r="K75" t="str">
        <f>'BOM ReModule'!G12</f>
        <v>Silver</v>
      </c>
      <c r="L75" s="10">
        <f>'BOM ReModule'!H12</f>
        <v>2E-3</v>
      </c>
    </row>
    <row r="76" spans="1:12" x14ac:dyDescent="0.2">
      <c r="A76" s="237"/>
      <c r="B76" s="233"/>
      <c r="C76" s="233"/>
      <c r="D76" s="220"/>
      <c r="E76" s="9" t="str">
        <f>'BOM ReModule'!A13</f>
        <v>Bus Bar Wires</v>
      </c>
      <c r="F76">
        <f>'BOM ReModule'!B13</f>
        <v>0</v>
      </c>
      <c r="G76" t="str">
        <f>'BOM ReModule'!C13</f>
        <v xml:space="preserve">BB Wire M Mid One Piece </v>
      </c>
      <c r="H76">
        <f>'BOM ReModule'!D13</f>
        <v>0</v>
      </c>
      <c r="I76">
        <f>'BOM ReModule'!E13</f>
        <v>0</v>
      </c>
      <c r="J76">
        <f>'BOM ReModule'!F13</f>
        <v>0</v>
      </c>
      <c r="K76" t="str">
        <f>'BOM ReModule'!G13</f>
        <v>Lead</v>
      </c>
      <c r="L76" s="10">
        <f>'BOM ReModule'!H13</f>
        <v>0</v>
      </c>
    </row>
    <row r="77" spans="1:12" x14ac:dyDescent="0.2">
      <c r="A77" s="237"/>
      <c r="B77" s="233"/>
      <c r="C77" s="233"/>
      <c r="D77" s="220"/>
      <c r="E77" s="9" t="str">
        <f>'BOM ReModule'!A14</f>
        <v>Bus Bar Wires</v>
      </c>
      <c r="F77">
        <f>'BOM ReModule'!B14</f>
        <v>0</v>
      </c>
      <c r="G77" t="str">
        <f>'BOM ReModule'!C14</f>
        <v xml:space="preserve">Wire BB </v>
      </c>
      <c r="H77">
        <f>'BOM ReModule'!D14</f>
        <v>384</v>
      </c>
      <c r="I77">
        <f>'BOM ReModule'!E14</f>
        <v>0.09</v>
      </c>
      <c r="J77">
        <f>'BOM ReModule'!F14</f>
        <v>32.641919999999999</v>
      </c>
      <c r="K77" t="str">
        <f>'BOM ReModule'!G14</f>
        <v>Copper</v>
      </c>
      <c r="L77" s="10">
        <f>'BOM ReModule'!H14</f>
        <v>0.94450000000000001</v>
      </c>
    </row>
    <row r="78" spans="1:12" x14ac:dyDescent="0.2">
      <c r="A78" s="237"/>
      <c r="B78" s="233"/>
      <c r="C78" s="233"/>
      <c r="D78" s="220"/>
      <c r="E78" s="9" t="str">
        <f>'BOM ReModule'!A15</f>
        <v>Bus Bar Wires</v>
      </c>
      <c r="F78">
        <f>'BOM ReModule'!B15</f>
        <v>0</v>
      </c>
      <c r="G78" t="str">
        <f>'BOM ReModule'!C15</f>
        <v xml:space="preserve">Wire BB </v>
      </c>
      <c r="H78">
        <f>'BOM ReModule'!D15</f>
        <v>0</v>
      </c>
      <c r="I78">
        <f>'BOM ReModule'!E15</f>
        <v>0</v>
      </c>
      <c r="J78">
        <f>'BOM ReModule'!F15</f>
        <v>1.8489600000000002</v>
      </c>
      <c r="K78" t="str">
        <f>'BOM ReModule'!G15</f>
        <v>Tin</v>
      </c>
      <c r="L78" s="10">
        <f>'BOM ReModule'!H15</f>
        <v>5.3499999999999999E-2</v>
      </c>
    </row>
    <row r="79" spans="1:12" x14ac:dyDescent="0.2">
      <c r="A79" s="237"/>
      <c r="B79" s="233"/>
      <c r="C79" s="233"/>
      <c r="D79" s="220"/>
      <c r="E79" s="9" t="str">
        <f>'BOM ReModule'!A16</f>
        <v>Bus Bar Wires</v>
      </c>
      <c r="F79">
        <f>'BOM ReModule'!B16</f>
        <v>0</v>
      </c>
      <c r="G79" t="str">
        <f>'BOM ReModule'!C16</f>
        <v xml:space="preserve">Wire BB </v>
      </c>
      <c r="H79">
        <f>'BOM ReModule'!D16</f>
        <v>0</v>
      </c>
      <c r="I79">
        <f>'BOM ReModule'!E16</f>
        <v>0</v>
      </c>
      <c r="J79">
        <f>'BOM ReModule'!F16</f>
        <v>6.9120000000000001E-2</v>
      </c>
      <c r="K79" t="str">
        <f>'BOM ReModule'!G16</f>
        <v>Silver</v>
      </c>
      <c r="L79" s="10">
        <f>'BOM ReModule'!H16</f>
        <v>2E-3</v>
      </c>
    </row>
    <row r="80" spans="1:12" x14ac:dyDescent="0.2">
      <c r="A80" s="237"/>
      <c r="B80" s="233"/>
      <c r="C80" s="233"/>
      <c r="D80" s="220"/>
      <c r="E80" s="9" t="str">
        <f>'BOM ReModule'!A17</f>
        <v>Bus Bar Wires</v>
      </c>
      <c r="F80">
        <f>'BOM ReModule'!B17</f>
        <v>0</v>
      </c>
      <c r="G80" t="str">
        <f>'BOM ReModule'!C17</f>
        <v xml:space="preserve">Wire BB </v>
      </c>
      <c r="H80">
        <f>'BOM ReModule'!D17</f>
        <v>0</v>
      </c>
      <c r="I80">
        <f>'BOM ReModule'!E17</f>
        <v>0</v>
      </c>
      <c r="J80">
        <f>'BOM ReModule'!F17</f>
        <v>0</v>
      </c>
      <c r="K80" t="str">
        <f>'BOM ReModule'!G17</f>
        <v>Lead</v>
      </c>
      <c r="L80" s="10">
        <f>'BOM ReModule'!H17</f>
        <v>0</v>
      </c>
    </row>
    <row r="81" spans="1:12" x14ac:dyDescent="0.2">
      <c r="A81" s="237"/>
      <c r="B81" s="233"/>
      <c r="C81" s="233"/>
      <c r="D81" s="220"/>
      <c r="E81" s="9" t="str">
        <f>'BOM ReModule'!A18</f>
        <v>Bus Bar Wires</v>
      </c>
      <c r="F81">
        <f>'BOM ReModule'!B18</f>
        <v>0</v>
      </c>
      <c r="G81" t="str">
        <f>'BOM ReModule'!C18</f>
        <v xml:space="preserve">BB Wire 2 Cells </v>
      </c>
      <c r="H81">
        <f>'BOM ReModule'!D18</f>
        <v>6</v>
      </c>
      <c r="I81">
        <f>'BOM ReModule'!E18</f>
        <v>3.1110000000000002</v>
      </c>
      <c r="J81">
        <f>'BOM ReModule'!F18</f>
        <v>17.630037000000002</v>
      </c>
      <c r="K81" t="str">
        <f>'BOM ReModule'!G18</f>
        <v>Copper</v>
      </c>
      <c r="L81" s="10">
        <f>'BOM ReModule'!H18</f>
        <v>0.94450000000000001</v>
      </c>
    </row>
    <row r="82" spans="1:12" x14ac:dyDescent="0.2">
      <c r="A82" s="237"/>
      <c r="B82" s="233"/>
      <c r="C82" s="233"/>
      <c r="D82" s="220"/>
      <c r="E82" s="9" t="str">
        <f>'BOM ReModule'!A19</f>
        <v>Bus Bar Wires</v>
      </c>
      <c r="F82">
        <f>'BOM ReModule'!B19</f>
        <v>0</v>
      </c>
      <c r="G82" t="str">
        <f>'BOM ReModule'!C19</f>
        <v xml:space="preserve">BB Wire 2 Cells </v>
      </c>
      <c r="H82">
        <f>'BOM ReModule'!D19</f>
        <v>0</v>
      </c>
      <c r="I82">
        <f>'BOM ReModule'!E19</f>
        <v>0</v>
      </c>
      <c r="J82">
        <f>'BOM ReModule'!F19</f>
        <v>0.99863100000000005</v>
      </c>
      <c r="K82" t="str">
        <f>'BOM ReModule'!G19</f>
        <v>Tin</v>
      </c>
      <c r="L82" s="10">
        <f>'BOM ReModule'!H19</f>
        <v>5.3499999999999999E-2</v>
      </c>
    </row>
    <row r="83" spans="1:12" x14ac:dyDescent="0.2">
      <c r="A83" s="237"/>
      <c r="B83" s="233"/>
      <c r="C83" s="233"/>
      <c r="D83" s="220"/>
      <c r="E83" s="9" t="str">
        <f>'BOM ReModule'!A20</f>
        <v>Bus Bar Wires</v>
      </c>
      <c r="F83">
        <f>'BOM ReModule'!B20</f>
        <v>0</v>
      </c>
      <c r="G83" t="str">
        <f>'BOM ReModule'!C20</f>
        <v xml:space="preserve">BB Wire 2 Cells </v>
      </c>
      <c r="H83">
        <f>'BOM ReModule'!D20</f>
        <v>0</v>
      </c>
      <c r="I83">
        <f>'BOM ReModule'!E20</f>
        <v>0</v>
      </c>
      <c r="J83">
        <f>'BOM ReModule'!F20</f>
        <v>3.7332000000000004E-2</v>
      </c>
      <c r="K83" t="str">
        <f>'BOM ReModule'!G20</f>
        <v>Silver</v>
      </c>
      <c r="L83" s="10">
        <f>'BOM ReModule'!H20</f>
        <v>2E-3</v>
      </c>
    </row>
    <row r="84" spans="1:12" x14ac:dyDescent="0.2">
      <c r="A84" s="237"/>
      <c r="B84" s="233"/>
      <c r="C84" s="233"/>
      <c r="D84" s="220"/>
      <c r="E84" s="9" t="str">
        <f>'BOM ReModule'!A21</f>
        <v>Bus Bar Wires</v>
      </c>
      <c r="F84">
        <f>'BOM ReModule'!B21</f>
        <v>0</v>
      </c>
      <c r="G84" t="str">
        <f>'BOM ReModule'!C21</f>
        <v xml:space="preserve">BB Wire 2 Cells </v>
      </c>
      <c r="H84">
        <f>'BOM ReModule'!D21</f>
        <v>0</v>
      </c>
      <c r="I84">
        <f>'BOM ReModule'!E21</f>
        <v>0</v>
      </c>
      <c r="J84">
        <f>'BOM ReModule'!F21</f>
        <v>0</v>
      </c>
      <c r="K84" t="str">
        <f>'BOM ReModule'!G21</f>
        <v>Lead</v>
      </c>
      <c r="L84" s="10">
        <f>'BOM ReModule'!H21</f>
        <v>0</v>
      </c>
    </row>
    <row r="85" spans="1:12" x14ac:dyDescent="0.2">
      <c r="A85" s="237"/>
      <c r="B85" s="233"/>
      <c r="C85" s="233"/>
      <c r="D85" s="220"/>
      <c r="E85" s="9" t="str">
        <f>'BOM ReModule'!A22</f>
        <v>Tabbing wires</v>
      </c>
      <c r="F85">
        <f>'BOM ReModule'!B22</f>
        <v>3.38</v>
      </c>
      <c r="G85" t="str">
        <f>'BOM ReModule'!C22</f>
        <v>Cell wire (tin-plated copper)</v>
      </c>
      <c r="H85">
        <f>'BOM ReModule'!D22</f>
        <v>1728</v>
      </c>
      <c r="I85">
        <f>'BOM ReModule'!E22</f>
        <v>0.17199999999999999</v>
      </c>
      <c r="J85">
        <f>'BOM ReModule'!F22</f>
        <v>280.72051199999993</v>
      </c>
      <c r="K85" t="str">
        <f>'BOM ReModule'!G22</f>
        <v>Copper</v>
      </c>
      <c r="L85" s="10">
        <f>'BOM ReModule'!H22</f>
        <v>0.94450000000000001</v>
      </c>
    </row>
    <row r="86" spans="1:12" x14ac:dyDescent="0.2">
      <c r="A86" s="237"/>
      <c r="B86" s="233"/>
      <c r="C86" s="233"/>
      <c r="D86" s="220"/>
      <c r="E86" s="9" t="str">
        <f>'BOM ReModule'!A23</f>
        <v>Tabbing wires</v>
      </c>
      <c r="F86">
        <f>'BOM ReModule'!B23</f>
        <v>0</v>
      </c>
      <c r="G86" t="str">
        <f>'BOM ReModule'!C23</f>
        <v>Cell wire (tin-plated copper)</v>
      </c>
      <c r="H86">
        <f>'BOM ReModule'!D23</f>
        <v>0</v>
      </c>
      <c r="I86">
        <f>'BOM ReModule'!E23</f>
        <v>0</v>
      </c>
      <c r="J86">
        <f>'BOM ReModule'!F23</f>
        <v>15.901055999999997</v>
      </c>
      <c r="K86" t="str">
        <f>'BOM ReModule'!G23</f>
        <v>Tin</v>
      </c>
      <c r="L86" s="10">
        <f>'BOM ReModule'!H23</f>
        <v>5.3499999999999999E-2</v>
      </c>
    </row>
    <row r="87" spans="1:12" x14ac:dyDescent="0.2">
      <c r="A87" s="237"/>
      <c r="B87" s="233"/>
      <c r="C87" s="233"/>
      <c r="D87" s="220"/>
      <c r="E87" s="9" t="str">
        <f>'BOM ReModule'!A24</f>
        <v>Tabbing wires</v>
      </c>
      <c r="F87">
        <f>'BOM ReModule'!B24</f>
        <v>0</v>
      </c>
      <c r="G87" t="str">
        <f>'BOM ReModule'!C24</f>
        <v>Cell wire (tin-plated copper)</v>
      </c>
      <c r="H87">
        <f>'BOM ReModule'!D24</f>
        <v>0</v>
      </c>
      <c r="I87">
        <f>'BOM ReModule'!E24</f>
        <v>0</v>
      </c>
      <c r="J87">
        <f>'BOM ReModule'!F24</f>
        <v>0.59443199999999996</v>
      </c>
      <c r="K87" t="str">
        <f>'BOM ReModule'!G24</f>
        <v>Silver</v>
      </c>
      <c r="L87" s="10">
        <f>'BOM ReModule'!H24</f>
        <v>2E-3</v>
      </c>
    </row>
    <row r="88" spans="1:12" x14ac:dyDescent="0.2">
      <c r="A88" s="237"/>
      <c r="B88" s="233"/>
      <c r="C88" s="233"/>
      <c r="D88" s="220"/>
      <c r="E88" s="9" t="str">
        <f>'BOM ReModule'!A25</f>
        <v>Tabbing wires</v>
      </c>
      <c r="F88">
        <f>'BOM ReModule'!B25</f>
        <v>0</v>
      </c>
      <c r="G88" t="str">
        <f>'BOM ReModule'!C25</f>
        <v>Cell wire (tin-plated copper)</v>
      </c>
      <c r="H88">
        <f>'BOM ReModule'!D25</f>
        <v>0</v>
      </c>
      <c r="I88">
        <f>'BOM ReModule'!E25</f>
        <v>0</v>
      </c>
      <c r="J88">
        <f>'BOM ReModule'!F25</f>
        <v>0</v>
      </c>
      <c r="K88" t="str">
        <f>'BOM ReModule'!G25</f>
        <v>Lead</v>
      </c>
      <c r="L88" s="10">
        <f>'BOM ReModule'!H25</f>
        <v>0</v>
      </c>
    </row>
    <row r="89" spans="1:12" x14ac:dyDescent="0.2">
      <c r="A89" s="237"/>
      <c r="B89" s="233"/>
      <c r="C89" s="233"/>
      <c r="D89" s="220"/>
      <c r="E89" s="9" t="str">
        <f>'BOM ReModule'!A26</f>
        <v>Cells</v>
      </c>
      <c r="F89">
        <f>'BOM ReModule'!B26</f>
        <v>17.399999999999999</v>
      </c>
      <c r="G89" t="str">
        <f>'BOM ReModule'!C26</f>
        <v>Half-Cut Cell</v>
      </c>
      <c r="H89">
        <f>'BOM ReModule'!D26</f>
        <v>120</v>
      </c>
      <c r="I89">
        <f>'BOM ReModule'!E26</f>
        <v>13.5</v>
      </c>
      <c r="J89">
        <f>'BOM ReModule'!F26</f>
        <v>1620</v>
      </c>
      <c r="K89" t="str">
        <f>'BOM ReModule'!G26</f>
        <v>Silicon</v>
      </c>
      <c r="L89" s="10">
        <f>'BOM ReModule'!H26</f>
        <v>1</v>
      </c>
    </row>
    <row r="90" spans="1:12" x14ac:dyDescent="0.2">
      <c r="A90" s="237"/>
      <c r="B90" s="233"/>
      <c r="C90" s="233"/>
      <c r="D90" s="220"/>
      <c r="E90" s="9" t="str">
        <f>'BOM ReModule'!A27</f>
        <v>Cells</v>
      </c>
      <c r="F90">
        <f>'BOM ReModule'!B27</f>
        <v>0</v>
      </c>
      <c r="G90" t="str">
        <f>'BOM ReModule'!C27</f>
        <v>Cell mettalisation</v>
      </c>
      <c r="H90">
        <f>'BOM ReModule'!D27</f>
        <v>120</v>
      </c>
      <c r="I90">
        <f>'BOM ReModule'!E27</f>
        <v>0.04</v>
      </c>
      <c r="J90">
        <f>'BOM ReModule'!F27</f>
        <v>4.8</v>
      </c>
      <c r="K90" t="str">
        <f>'BOM ReModule'!G27</f>
        <v>Silver</v>
      </c>
      <c r="L90" s="10">
        <f>'BOM ReModule'!H27</f>
        <v>1</v>
      </c>
    </row>
    <row r="91" spans="1:12" x14ac:dyDescent="0.2">
      <c r="A91" s="237"/>
      <c r="B91" s="233"/>
      <c r="C91" s="233"/>
      <c r="D91" s="220"/>
      <c r="E91" s="9" t="str">
        <f>'BOM ReModule'!A28</f>
        <v>Cells</v>
      </c>
      <c r="F91">
        <f>'BOM ReModule'!B28</f>
        <v>0</v>
      </c>
      <c r="G91" t="str">
        <f>'BOM ReModule'!C28</f>
        <v>Cell Al passivation layer</v>
      </c>
      <c r="H91">
        <f>'BOM ReModule'!D28</f>
        <v>120</v>
      </c>
      <c r="I91">
        <f>'BOM ReModule'!E28</f>
        <v>0.4</v>
      </c>
      <c r="J91">
        <f>'BOM ReModule'!F28</f>
        <v>48</v>
      </c>
      <c r="K91" t="str">
        <f>'BOM ReModule'!G28</f>
        <v>Aluminum</v>
      </c>
      <c r="L91" s="10">
        <f>'BOM ReModule'!H28</f>
        <v>1</v>
      </c>
    </row>
    <row r="92" spans="1:12" x14ac:dyDescent="0.2">
      <c r="A92" s="237"/>
      <c r="B92" s="233"/>
      <c r="C92" s="233"/>
      <c r="D92" s="220"/>
      <c r="E92" s="9" t="str">
        <f>'BOM ReModule'!A29</f>
        <v>Frame</v>
      </c>
      <c r="F92">
        <f>'BOM ReModule'!B29</f>
        <v>9.8000000000000007</v>
      </c>
      <c r="G92" t="str">
        <f>'BOM ReModule'!C29</f>
        <v>Long Frame</v>
      </c>
      <c r="H92">
        <f>'BOM ReModule'!D29</f>
        <v>2</v>
      </c>
      <c r="I92">
        <f>'BOM ReModule'!E29</f>
        <v>586.94000000000005</v>
      </c>
      <c r="J92">
        <f>'BOM ReModule'!F29</f>
        <v>1173.8800000000001</v>
      </c>
      <c r="K92" t="str">
        <f>'BOM ReModule'!G29</f>
        <v>Aluminum</v>
      </c>
      <c r="L92" s="10">
        <f>'BOM ReModule'!H29</f>
        <v>1</v>
      </c>
    </row>
    <row r="93" spans="1:12" x14ac:dyDescent="0.2">
      <c r="A93" s="237"/>
      <c r="B93" s="233"/>
      <c r="C93" s="233"/>
      <c r="D93" s="220"/>
      <c r="E93" s="9" t="str">
        <f>'BOM ReModule'!A30</f>
        <v>Frame</v>
      </c>
      <c r="F93">
        <f>'BOM ReModule'!B30</f>
        <v>0</v>
      </c>
      <c r="G93" t="str">
        <f>'BOM ReModule'!C30</f>
        <v>Short Frame</v>
      </c>
      <c r="H93">
        <f>'BOM ReModule'!D30</f>
        <v>2</v>
      </c>
      <c r="I93">
        <f>'BOM ReModule'!E30</f>
        <v>343.91</v>
      </c>
      <c r="J93">
        <f>'BOM ReModule'!F30</f>
        <v>687.82</v>
      </c>
      <c r="K93" t="str">
        <f>'BOM ReModule'!G30</f>
        <v>Aluminum</v>
      </c>
      <c r="L93" s="10">
        <f>'BOM ReModule'!H30</f>
        <v>1</v>
      </c>
    </row>
    <row r="94" spans="1:12" x14ac:dyDescent="0.2">
      <c r="A94" s="237"/>
      <c r="B94" s="233"/>
      <c r="C94" s="233"/>
      <c r="D94" s="220"/>
      <c r="E94" s="9" t="str">
        <f>'BOM ReModule'!A31</f>
        <v>Frame</v>
      </c>
      <c r="F94">
        <f>'BOM ReModule'!B31</f>
        <v>0</v>
      </c>
      <c r="G94" t="str">
        <f>'BOM ReModule'!C31</f>
        <v>Silicone Glue</v>
      </c>
      <c r="H94">
        <f>'BOM ReModule'!D31</f>
        <v>1</v>
      </c>
      <c r="I94">
        <f>'BOM ReModule'!E31</f>
        <v>66</v>
      </c>
      <c r="J94">
        <f>'BOM ReModule'!F31</f>
        <v>66</v>
      </c>
      <c r="K94" t="str">
        <f>'BOM ReModule'!G31</f>
        <v>Silione Glue (estimate)</v>
      </c>
      <c r="L94" s="10">
        <f>'BOM ReModule'!H31</f>
        <v>1</v>
      </c>
    </row>
    <row r="95" spans="1:12" x14ac:dyDescent="0.2">
      <c r="A95" s="237"/>
      <c r="B95" s="233"/>
      <c r="C95" s="233"/>
      <c r="D95" s="220"/>
      <c r="E95" s="9" t="str">
        <f>'BOM ReModule'!A32</f>
        <v>Encapsulation</v>
      </c>
      <c r="F95">
        <f>'BOM ReModule'!B32</f>
        <v>0.97</v>
      </c>
      <c r="G95" t="str">
        <f>'BOM ReModule'!C32</f>
        <v>Edge Seal</v>
      </c>
      <c r="H95">
        <f>'BOM ReModule'!D32</f>
        <v>1</v>
      </c>
      <c r="I95">
        <f>'BOM ReModule'!E32</f>
        <v>89.96</v>
      </c>
      <c r="J95">
        <f>'BOM ReModule'!F32</f>
        <v>89.96</v>
      </c>
      <c r="K95" t="str">
        <f>'BOM ReModule'!G32</f>
        <v>Butyl</v>
      </c>
      <c r="L95" s="10">
        <f>'BOM ReModule'!H32</f>
        <v>1</v>
      </c>
    </row>
    <row r="96" spans="1:12" x14ac:dyDescent="0.2">
      <c r="A96" s="237"/>
      <c r="B96" s="233"/>
      <c r="C96" s="233"/>
      <c r="D96" s="220"/>
      <c r="E96" s="9" t="str">
        <f>'BOM ReModule'!A33</f>
        <v>Encapsulation</v>
      </c>
      <c r="F96">
        <f>'BOM ReModule'!B33</f>
        <v>0</v>
      </c>
      <c r="G96" t="str">
        <f>'BOM ReModule'!C33</f>
        <v>dot-2mm</v>
      </c>
      <c r="H96">
        <f>'BOM ReModule'!D33</f>
        <v>140</v>
      </c>
      <c r="I96">
        <f>'BOM ReModule'!E33</f>
        <v>2E-3</v>
      </c>
      <c r="J96">
        <f>'BOM ReModule'!F33</f>
        <v>0.28000000000000003</v>
      </c>
      <c r="K96" t="str">
        <f>'BOM ReModule'!G33</f>
        <v>Eversolar® AB-302c</v>
      </c>
      <c r="L96" s="10">
        <f>'BOM ReModule'!H33</f>
        <v>1</v>
      </c>
    </row>
    <row r="97" spans="1:12" x14ac:dyDescent="0.2">
      <c r="A97" s="237"/>
      <c r="B97" s="233"/>
      <c r="C97" s="233"/>
      <c r="D97" s="220"/>
      <c r="E97" s="9" t="str">
        <f>'BOM ReModule'!A34</f>
        <v>Encapsulation</v>
      </c>
      <c r="F97">
        <f>'BOM ReModule'!B34</f>
        <v>0</v>
      </c>
      <c r="G97" t="str">
        <f>'BOM ReModule'!C34</f>
        <v>Hole Plug PIB</v>
      </c>
      <c r="H97">
        <f>'BOM ReModule'!D34</f>
        <v>1</v>
      </c>
      <c r="I97">
        <f>'BOM ReModule'!E34</f>
        <v>0.89</v>
      </c>
      <c r="J97">
        <f>'BOM ReModule'!F34</f>
        <v>0.89</v>
      </c>
      <c r="K97" t="str">
        <f>'BOM ReModule'!G34</f>
        <v>Silicone Rubber</v>
      </c>
      <c r="L97" s="10">
        <f>'BOM ReModule'!H34</f>
        <v>1</v>
      </c>
    </row>
    <row r="98" spans="1:12" x14ac:dyDescent="0.2">
      <c r="A98" s="237"/>
      <c r="B98" s="233"/>
      <c r="C98" s="233"/>
      <c r="D98" s="220"/>
      <c r="E98" s="9" t="str">
        <f>'BOM ReModule'!A35</f>
        <v>Junction Box</v>
      </c>
      <c r="F98">
        <f>'BOM ReModule'!B35</f>
        <v>3.4</v>
      </c>
      <c r="G98" t="str">
        <f>'BOM ReModule'!C35</f>
        <v>Right Cable Core</v>
      </c>
      <c r="H98">
        <f>'BOM ReModule'!D35</f>
        <v>1</v>
      </c>
      <c r="I98">
        <f>'BOM ReModule'!E35</f>
        <v>36</v>
      </c>
      <c r="J98">
        <f>'BOM ReModule'!F35</f>
        <v>36</v>
      </c>
      <c r="K98" t="str">
        <f>'BOM ReModule'!G35</f>
        <v>Copper</v>
      </c>
      <c r="L98" s="10">
        <f>'BOM ReModule'!H35</f>
        <v>1</v>
      </c>
    </row>
    <row r="99" spans="1:12" x14ac:dyDescent="0.2">
      <c r="A99" s="237"/>
      <c r="B99" s="233"/>
      <c r="C99" s="233"/>
      <c r="D99" s="220"/>
      <c r="E99" s="9" t="str">
        <f>'BOM ReModule'!A36</f>
        <v>Junction Box</v>
      </c>
      <c r="F99">
        <f>'BOM ReModule'!B36</f>
        <v>0</v>
      </c>
      <c r="G99" t="str">
        <f>'BOM ReModule'!C36</f>
        <v>Left Cable Core</v>
      </c>
      <c r="H99">
        <f>'BOM ReModule'!D36</f>
        <v>1</v>
      </c>
      <c r="I99">
        <f>'BOM ReModule'!E36</f>
        <v>36</v>
      </c>
      <c r="J99">
        <f>'BOM ReModule'!F36</f>
        <v>36</v>
      </c>
      <c r="K99" t="str">
        <f>'BOM ReModule'!G36</f>
        <v>Copper</v>
      </c>
      <c r="L99" s="10">
        <f>'BOM ReModule'!H36</f>
        <v>1</v>
      </c>
    </row>
    <row r="100" spans="1:12" x14ac:dyDescent="0.2">
      <c r="A100" s="237"/>
      <c r="B100" s="233"/>
      <c r="C100" s="233"/>
      <c r="D100" s="220"/>
      <c r="E100" s="9" t="str">
        <f>'BOM ReModule'!A37</f>
        <v>Junction Box</v>
      </c>
      <c r="F100">
        <f>'BOM ReModule'!B37</f>
        <v>0</v>
      </c>
      <c r="G100" t="str">
        <f>'BOM ReModule'!C37</f>
        <v>Right Cable Insulation</v>
      </c>
      <c r="H100">
        <f>'BOM ReModule'!D37</f>
        <v>1</v>
      </c>
      <c r="I100">
        <f>'BOM ReModule'!E37</f>
        <v>22.5</v>
      </c>
      <c r="J100">
        <f>'BOM ReModule'!F37</f>
        <v>22.5</v>
      </c>
      <c r="K100" t="str">
        <f>'BOM ReModule'!G37</f>
        <v>Polyethylene</v>
      </c>
      <c r="L100" s="10">
        <f>'BOM ReModule'!H37</f>
        <v>1</v>
      </c>
    </row>
    <row r="101" spans="1:12" x14ac:dyDescent="0.2">
      <c r="A101" s="237"/>
      <c r="B101" s="233"/>
      <c r="C101" s="233"/>
      <c r="D101" s="220"/>
      <c r="E101" s="9" t="str">
        <f>'BOM ReModule'!A38</f>
        <v>Junction Box</v>
      </c>
      <c r="F101">
        <f>'BOM ReModule'!B38</f>
        <v>0</v>
      </c>
      <c r="G101" t="str">
        <f>'BOM ReModule'!C38</f>
        <v>Left Cable Insulation</v>
      </c>
      <c r="H101">
        <f>'BOM ReModule'!D38</f>
        <v>1</v>
      </c>
      <c r="I101">
        <f>'BOM ReModule'!E38</f>
        <v>22.5</v>
      </c>
      <c r="J101">
        <f>'BOM ReModule'!F38</f>
        <v>22.5</v>
      </c>
      <c r="K101" t="str">
        <f>'BOM ReModule'!G38</f>
        <v>Polyethylene</v>
      </c>
      <c r="L101" s="10">
        <f>'BOM ReModule'!H38</f>
        <v>1</v>
      </c>
    </row>
    <row r="102" spans="1:12" x14ac:dyDescent="0.2">
      <c r="A102" s="237"/>
      <c r="B102" s="233"/>
      <c r="C102" s="233"/>
      <c r="D102" s="220"/>
      <c r="E102" s="9" t="str">
        <f>'BOM ReModule'!A39</f>
        <v>Junction Box</v>
      </c>
      <c r="F102">
        <f>'BOM ReModule'!B39</f>
        <v>0</v>
      </c>
      <c r="G102" t="str">
        <f>'BOM ReModule'!C39</f>
        <v>Left Box</v>
      </c>
      <c r="H102">
        <f>'BOM ReModule'!D39</f>
        <v>1</v>
      </c>
      <c r="I102">
        <f>'BOM ReModule'!E39</f>
        <v>7.75</v>
      </c>
      <c r="J102">
        <f>'BOM ReModule'!F39</f>
        <v>7.75</v>
      </c>
      <c r="K102" t="str">
        <f>'BOM ReModule'!G39</f>
        <v>Polypropylene</v>
      </c>
      <c r="L102" s="10">
        <f>'BOM ReModule'!H39</f>
        <v>1</v>
      </c>
    </row>
    <row r="103" spans="1:12" x14ac:dyDescent="0.2">
      <c r="A103" s="237"/>
      <c r="B103" s="233"/>
      <c r="C103" s="233"/>
      <c r="D103" s="220"/>
      <c r="E103" s="9" t="str">
        <f>'BOM ReModule'!A40</f>
        <v>Junction Box</v>
      </c>
      <c r="F103">
        <f>'BOM ReModule'!B40</f>
        <v>0</v>
      </c>
      <c r="G103" t="str">
        <f>'BOM ReModule'!C40</f>
        <v>Left Lid</v>
      </c>
      <c r="H103">
        <f>'BOM ReModule'!D40</f>
        <v>1</v>
      </c>
      <c r="I103">
        <f>'BOM ReModule'!E40</f>
        <v>2.09</v>
      </c>
      <c r="J103">
        <f>'BOM ReModule'!F40</f>
        <v>2.09</v>
      </c>
      <c r="K103" t="str">
        <f>'BOM ReModule'!G40</f>
        <v>Polypropylene</v>
      </c>
      <c r="L103" s="10">
        <f>'BOM ReModule'!H40</f>
        <v>1</v>
      </c>
    </row>
    <row r="104" spans="1:12" x14ac:dyDescent="0.2">
      <c r="A104" s="237"/>
      <c r="B104" s="233"/>
      <c r="C104" s="233"/>
      <c r="D104" s="220"/>
      <c r="E104" s="9" t="str">
        <f>'BOM ReModule'!A41</f>
        <v>Junction Box</v>
      </c>
      <c r="F104">
        <f>'BOM ReModule'!B41</f>
        <v>0</v>
      </c>
      <c r="G104" t="str">
        <f>'BOM ReModule'!C41</f>
        <v>MC4_female</v>
      </c>
      <c r="H104">
        <f>'BOM ReModule'!D41</f>
        <v>1</v>
      </c>
      <c r="I104">
        <f>'BOM ReModule'!E41</f>
        <v>9.6999999999999993</v>
      </c>
      <c r="J104">
        <f>'BOM ReModule'!F41</f>
        <v>9.6999999999999993</v>
      </c>
      <c r="K104" t="str">
        <f>'BOM ReModule'!G41</f>
        <v>Polypropylene</v>
      </c>
      <c r="L104" s="10">
        <f>'BOM ReModule'!H41</f>
        <v>1</v>
      </c>
    </row>
    <row r="105" spans="1:12" x14ac:dyDescent="0.2">
      <c r="A105" s="237"/>
      <c r="B105" s="233"/>
      <c r="C105" s="233"/>
      <c r="D105" s="220"/>
      <c r="E105" s="9" t="str">
        <f>'BOM ReModule'!A42</f>
        <v>Junction Box</v>
      </c>
      <c r="F105">
        <f>'BOM ReModule'!B42</f>
        <v>0</v>
      </c>
      <c r="G105" t="str">
        <f>'BOM ReModule'!C42</f>
        <v>MC4_male</v>
      </c>
      <c r="H105">
        <f>'BOM ReModule'!D42</f>
        <v>1</v>
      </c>
      <c r="I105">
        <f>'BOM ReModule'!E42</f>
        <v>9.0299999999999994</v>
      </c>
      <c r="J105">
        <f>'BOM ReModule'!F42</f>
        <v>9.0299999999999994</v>
      </c>
      <c r="K105" t="str">
        <f>'BOM ReModule'!G42</f>
        <v>Polypropylene</v>
      </c>
      <c r="L105" s="10">
        <f>'BOM ReModule'!H42</f>
        <v>1</v>
      </c>
    </row>
    <row r="106" spans="1:12" x14ac:dyDescent="0.2">
      <c r="A106" s="237"/>
      <c r="B106" s="233"/>
      <c r="C106" s="233"/>
      <c r="D106" s="220"/>
      <c r="E106" s="9" t="str">
        <f>'BOM ReModule'!A43</f>
        <v>Junction Box</v>
      </c>
      <c r="F106">
        <f>'BOM ReModule'!B43</f>
        <v>0</v>
      </c>
      <c r="G106" t="str">
        <f>'BOM ReModule'!C43</f>
        <v>Middle Box</v>
      </c>
      <c r="H106">
        <f>'BOM ReModule'!D43</f>
        <v>1</v>
      </c>
      <c r="I106">
        <f>'BOM ReModule'!E43</f>
        <v>7.75</v>
      </c>
      <c r="J106">
        <f>'BOM ReModule'!F43</f>
        <v>7.75</v>
      </c>
      <c r="K106" t="str">
        <f>'BOM ReModule'!G43</f>
        <v>Polypropylene</v>
      </c>
      <c r="L106" s="10">
        <f>'BOM ReModule'!H43</f>
        <v>1</v>
      </c>
    </row>
    <row r="107" spans="1:12" x14ac:dyDescent="0.2">
      <c r="A107" s="237"/>
      <c r="B107" s="233"/>
      <c r="C107" s="233"/>
      <c r="D107" s="220"/>
      <c r="E107" s="9" t="str">
        <f>'BOM ReModule'!A44</f>
        <v>Junction Box</v>
      </c>
      <c r="F107">
        <f>'BOM ReModule'!B44</f>
        <v>0</v>
      </c>
      <c r="G107" t="str">
        <f>'BOM ReModule'!C44</f>
        <v>Middle Lid</v>
      </c>
      <c r="H107">
        <f>'BOM ReModule'!D44</f>
        <v>1</v>
      </c>
      <c r="I107">
        <f>'BOM ReModule'!E44</f>
        <v>2.09</v>
      </c>
      <c r="J107">
        <f>'BOM ReModule'!F44</f>
        <v>2.09</v>
      </c>
      <c r="K107" t="str">
        <f>'BOM ReModule'!G44</f>
        <v>Polypropylene</v>
      </c>
      <c r="L107" s="10">
        <f>'BOM ReModule'!H44</f>
        <v>1</v>
      </c>
    </row>
    <row r="108" spans="1:12" x14ac:dyDescent="0.2">
      <c r="A108" s="237"/>
      <c r="B108" s="233"/>
      <c r="C108" s="233"/>
      <c r="D108" s="220"/>
      <c r="E108" s="9" t="str">
        <f>'BOM ReModule'!A45</f>
        <v>Junction Box</v>
      </c>
      <c r="F108">
        <f>'BOM ReModule'!B45</f>
        <v>0</v>
      </c>
      <c r="G108" t="str">
        <f>'BOM ReModule'!C45</f>
        <v>Right Box</v>
      </c>
      <c r="H108">
        <f>'BOM ReModule'!D45</f>
        <v>1</v>
      </c>
      <c r="I108">
        <f>'BOM ReModule'!E45</f>
        <v>7.75</v>
      </c>
      <c r="J108">
        <f>'BOM ReModule'!F45</f>
        <v>7.75</v>
      </c>
      <c r="K108" t="str">
        <f>'BOM ReModule'!G45</f>
        <v>Polypropylene</v>
      </c>
      <c r="L108" s="10">
        <f>'BOM ReModule'!H45</f>
        <v>1</v>
      </c>
    </row>
    <row r="109" spans="1:12" x14ac:dyDescent="0.2">
      <c r="A109" s="237"/>
      <c r="B109" s="233"/>
      <c r="C109" s="233"/>
      <c r="D109" s="220"/>
      <c r="E109" s="9" t="str">
        <f>'BOM ReModule'!A46</f>
        <v>Junction Box</v>
      </c>
      <c r="F109">
        <f>'BOM ReModule'!B46</f>
        <v>0</v>
      </c>
      <c r="G109" t="str">
        <f>'BOM ReModule'!C46</f>
        <v>Right Lid</v>
      </c>
      <c r="H109">
        <f>'BOM ReModule'!D46</f>
        <v>1</v>
      </c>
      <c r="I109">
        <f>'BOM ReModule'!E46</f>
        <v>2.09</v>
      </c>
      <c r="J109">
        <f>'BOM ReModule'!F46</f>
        <v>2.09</v>
      </c>
      <c r="K109" t="str">
        <f>'BOM ReModule'!G46</f>
        <v>Polypropylene</v>
      </c>
      <c r="L109" s="10">
        <f>'BOM ReModule'!H46</f>
        <v>1</v>
      </c>
    </row>
    <row r="110" spans="1:12" x14ac:dyDescent="0.2">
      <c r="A110" s="237"/>
      <c r="B110" s="233"/>
      <c r="C110" s="233"/>
      <c r="D110" s="220"/>
      <c r="E110" s="9" t="str">
        <f>'BOM ReModule'!A47</f>
        <v>Junction Box</v>
      </c>
      <c r="F110">
        <f>'BOM ReModule'!B47</f>
        <v>0</v>
      </c>
      <c r="G110" t="str">
        <f>'BOM ReModule'!C47</f>
        <v>Silicone Glue</v>
      </c>
      <c r="H110">
        <f>'BOM ReModule'!D47</f>
        <v>1</v>
      </c>
      <c r="I110">
        <f>'BOM ReModule'!E47</f>
        <v>24</v>
      </c>
      <c r="J110">
        <f>'BOM ReModule'!F47</f>
        <v>24</v>
      </c>
      <c r="K110" t="str">
        <f>'BOM ReModule'!G47</f>
        <v>Silicone Glue (estimate)</v>
      </c>
      <c r="L110" s="10">
        <f>'BOM ReModule'!H47</f>
        <v>1</v>
      </c>
    </row>
    <row r="111" spans="1:12" x14ac:dyDescent="0.2">
      <c r="A111" s="237"/>
      <c r="B111" s="233"/>
      <c r="C111" s="233"/>
      <c r="D111" s="220"/>
      <c r="E111" s="11" t="str">
        <f>'BOM ReModule'!A48</f>
        <v>TOTAL</v>
      </c>
      <c r="F111" s="2">
        <f>'BOM ReModule'!B48</f>
        <v>0</v>
      </c>
      <c r="G111" s="2">
        <f>'BOM ReModule'!C48</f>
        <v>0</v>
      </c>
      <c r="H111" s="2">
        <f>'BOM ReModule'!D48</f>
        <v>0</v>
      </c>
      <c r="I111" s="2">
        <f>'BOM ReModule'!E48</f>
        <v>36002.542999999983</v>
      </c>
      <c r="J111" s="2">
        <f>'BOM ReModule'!F48</f>
        <v>38944.715999999986</v>
      </c>
      <c r="K111" s="2">
        <f>'BOM ReModule'!G48</f>
        <v>0</v>
      </c>
      <c r="L111" s="12">
        <f>'BOM ReModule'!H48</f>
        <v>0</v>
      </c>
    </row>
    <row r="112" spans="1:12" s="220" customFormat="1" x14ac:dyDescent="0.2"/>
    <row r="113" spans="1:23" x14ac:dyDescent="0.2">
      <c r="A113" s="229" t="s">
        <v>270</v>
      </c>
      <c r="B113" s="228" t="s">
        <v>271</v>
      </c>
      <c r="C113" s="228"/>
      <c r="D113" s="221"/>
      <c r="E113" s="225" t="s">
        <v>272</v>
      </c>
      <c r="F113" s="226"/>
      <c r="G113" s="226"/>
      <c r="H113" s="227"/>
      <c r="J113" s="225" t="s">
        <v>273</v>
      </c>
      <c r="K113" s="226"/>
      <c r="L113" s="226"/>
      <c r="M113" s="227"/>
      <c r="O113" s="225" t="s">
        <v>274</v>
      </c>
      <c r="P113" s="226"/>
      <c r="Q113" s="226"/>
      <c r="R113" s="227"/>
      <c r="T113" s="225" t="s">
        <v>344</v>
      </c>
      <c r="U113" s="226"/>
      <c r="V113" s="226"/>
      <c r="W113" s="227"/>
    </row>
    <row r="114" spans="1:23" x14ac:dyDescent="0.2">
      <c r="A114" s="229"/>
      <c r="B114" s="228"/>
      <c r="C114" s="228"/>
      <c r="D114" s="221"/>
      <c r="E114" s="157" t="str">
        <f t="shared" ref="E114:E141" si="17">E64</f>
        <v>Category</v>
      </c>
      <c r="F114" s="158" t="str">
        <f t="shared" ref="F114:F141" si="18">G64</f>
        <v>Part name (based on cad model)</v>
      </c>
      <c r="G114" s="158" t="str">
        <f t="shared" ref="G114:G141" si="19">J64</f>
        <v>Total Mass [gram]</v>
      </c>
      <c r="H114" s="159" t="str">
        <f t="shared" ref="H114:H141" si="20">K64</f>
        <v xml:space="preserve">Material </v>
      </c>
      <c r="J114" s="133" t="str">
        <f>E64</f>
        <v>Category</v>
      </c>
      <c r="K114" s="144" t="str">
        <f>F64</f>
        <v>Part Cost (€ per part)</v>
      </c>
      <c r="L114" s="144" t="str">
        <f>J64</f>
        <v>Total Mass [gram]</v>
      </c>
      <c r="M114" s="145" t="str">
        <f>K64</f>
        <v xml:space="preserve">Material </v>
      </c>
      <c r="O114" s="127" t="s">
        <v>202</v>
      </c>
      <c r="P114" s="128" t="s">
        <v>204</v>
      </c>
      <c r="Q114" s="129" t="str">
        <f>J64</f>
        <v>Total Mass [gram]</v>
      </c>
      <c r="R114" s="145" t="str">
        <f>K64</f>
        <v xml:space="preserve">Material </v>
      </c>
      <c r="T114" s="127" t="str">
        <f>E114</f>
        <v>Category</v>
      </c>
      <c r="U114" s="128" t="str">
        <f t="shared" ref="U114:W118" si="21">F114</f>
        <v>Part name (based on cad model)</v>
      </c>
      <c r="V114" s="128" t="str">
        <f t="shared" si="21"/>
        <v>Total Mass [gram]</v>
      </c>
      <c r="W114" s="129" t="str">
        <f t="shared" si="21"/>
        <v xml:space="preserve">Material </v>
      </c>
    </row>
    <row r="115" spans="1:23" x14ac:dyDescent="0.2">
      <c r="A115" s="229"/>
      <c r="B115" s="228"/>
      <c r="C115" s="228"/>
      <c r="D115" s="221"/>
      <c r="E115" s="9" t="str">
        <f t="shared" si="17"/>
        <v>Back Glass</v>
      </c>
      <c r="F115" t="str">
        <f t="shared" si="18"/>
        <v>Back Glass</v>
      </c>
      <c r="G115">
        <f t="shared" si="19"/>
        <v>17350.009999999998</v>
      </c>
      <c r="H115" s="10" t="str">
        <f t="shared" si="20"/>
        <v>Low-iron solar Glass containing Antimony</v>
      </c>
      <c r="J115" s="9" t="str">
        <f t="shared" ref="J115:J127" si="22">E98</f>
        <v>Junction Box</v>
      </c>
      <c r="K115" t="str">
        <f t="shared" ref="K115:K127" si="23">G98</f>
        <v>Right Cable Core</v>
      </c>
      <c r="L115">
        <f t="shared" ref="L115:L127" si="24">J98</f>
        <v>36</v>
      </c>
      <c r="M115" s="10" t="str">
        <f t="shared" ref="M115:M127" si="25">K98</f>
        <v>Copper</v>
      </c>
      <c r="O115" s="9" t="str">
        <f>E92</f>
        <v>Frame</v>
      </c>
      <c r="P115" s="31" t="str">
        <f>G92</f>
        <v>Long Frame</v>
      </c>
      <c r="Q115" s="31">
        <f>J92*$D$44</f>
        <v>1173.8800000000001</v>
      </c>
      <c r="R115" s="146" t="str">
        <f>K92</f>
        <v>Aluminum</v>
      </c>
      <c r="T115" s="9" t="str">
        <f t="shared" ref="T115:T118" si="26">E115</f>
        <v>Back Glass</v>
      </c>
      <c r="U115" t="str">
        <f t="shared" si="21"/>
        <v>Back Glass</v>
      </c>
      <c r="V115">
        <f t="shared" si="21"/>
        <v>17350.009999999998</v>
      </c>
      <c r="W115" s="10" t="str">
        <f t="shared" si="21"/>
        <v>Low-iron solar Glass containing Antimony</v>
      </c>
    </row>
    <row r="116" spans="1:23" x14ac:dyDescent="0.2">
      <c r="A116" s="229"/>
      <c r="B116" s="228"/>
      <c r="C116" s="228"/>
      <c r="D116" s="221"/>
      <c r="E116" s="9" t="str">
        <f t="shared" si="17"/>
        <v>Back Glass</v>
      </c>
      <c r="F116" t="str">
        <f t="shared" si="18"/>
        <v>Back Glass</v>
      </c>
      <c r="G116">
        <f t="shared" si="19"/>
        <v>0</v>
      </c>
      <c r="H116" s="10" t="str">
        <f t="shared" si="20"/>
        <v>Antimony</v>
      </c>
      <c r="J116" s="9" t="str">
        <f t="shared" si="22"/>
        <v>Junction Box</v>
      </c>
      <c r="K116" t="str">
        <f t="shared" si="23"/>
        <v>Left Cable Core</v>
      </c>
      <c r="L116">
        <f t="shared" si="24"/>
        <v>36</v>
      </c>
      <c r="M116" s="10" t="str">
        <f t="shared" si="25"/>
        <v>Copper</v>
      </c>
      <c r="O116" s="9" t="str">
        <f>E93</f>
        <v>Frame</v>
      </c>
      <c r="P116" s="24" t="str">
        <f>G93</f>
        <v>Short Frame</v>
      </c>
      <c r="Q116" s="24">
        <f>J93*$D$44</f>
        <v>687.82</v>
      </c>
      <c r="R116" s="39" t="str">
        <f>K93</f>
        <v>Aluminum</v>
      </c>
      <c r="T116" s="9" t="str">
        <f t="shared" si="26"/>
        <v>Back Glass</v>
      </c>
      <c r="U116" t="str">
        <f t="shared" si="21"/>
        <v>Back Glass</v>
      </c>
      <c r="V116">
        <f t="shared" si="21"/>
        <v>0</v>
      </c>
      <c r="W116" s="10" t="str">
        <f t="shared" si="21"/>
        <v>Antimony</v>
      </c>
    </row>
    <row r="117" spans="1:23" x14ac:dyDescent="0.2">
      <c r="A117" s="229"/>
      <c r="B117" s="228"/>
      <c r="C117" s="228"/>
      <c r="D117" s="221"/>
      <c r="E117" s="9" t="str">
        <f t="shared" si="17"/>
        <v>Front Glass</v>
      </c>
      <c r="F117" t="str">
        <f t="shared" si="18"/>
        <v>Front Glass</v>
      </c>
      <c r="G117">
        <f t="shared" si="19"/>
        <v>17353.151999999998</v>
      </c>
      <c r="H117" s="10" t="str">
        <f t="shared" si="20"/>
        <v>Low-iron solar Glass containing Antimony</v>
      </c>
      <c r="J117" s="9" t="str">
        <f t="shared" si="22"/>
        <v>Junction Box</v>
      </c>
      <c r="K117" t="str">
        <f t="shared" si="23"/>
        <v>Right Cable Insulation</v>
      </c>
      <c r="L117">
        <f t="shared" si="24"/>
        <v>22.5</v>
      </c>
      <c r="M117" s="10" t="str">
        <f t="shared" si="25"/>
        <v>Polyethylene</v>
      </c>
      <c r="O117" s="11" t="str">
        <f>E94</f>
        <v>Frame</v>
      </c>
      <c r="P117" s="45" t="str">
        <f>G94</f>
        <v>Silicone Glue</v>
      </c>
      <c r="Q117" s="45">
        <f>J94*$D$44</f>
        <v>66</v>
      </c>
      <c r="R117" s="55" t="str">
        <f>K94</f>
        <v>Silione Glue (estimate)</v>
      </c>
      <c r="T117" s="9" t="str">
        <f t="shared" si="26"/>
        <v>Front Glass</v>
      </c>
      <c r="U117" t="str">
        <f t="shared" si="21"/>
        <v>Front Glass</v>
      </c>
      <c r="V117">
        <f t="shared" si="21"/>
        <v>17353.151999999998</v>
      </c>
      <c r="W117" s="10" t="str">
        <f t="shared" si="21"/>
        <v>Low-iron solar Glass containing Antimony</v>
      </c>
    </row>
    <row r="118" spans="1:23" x14ac:dyDescent="0.2">
      <c r="A118" s="229"/>
      <c r="B118" s="228"/>
      <c r="C118" s="228"/>
      <c r="D118" s="221"/>
      <c r="E118" s="9" t="str">
        <f t="shared" si="17"/>
        <v>Front Glass</v>
      </c>
      <c r="F118" t="str">
        <f t="shared" si="18"/>
        <v>Front Glass</v>
      </c>
      <c r="G118">
        <f t="shared" si="19"/>
        <v>0</v>
      </c>
      <c r="H118" s="10" t="str">
        <f t="shared" si="20"/>
        <v>Antimony</v>
      </c>
      <c r="J118" s="9" t="str">
        <f t="shared" si="22"/>
        <v>Junction Box</v>
      </c>
      <c r="K118" t="str">
        <f t="shared" si="23"/>
        <v>Left Cable Insulation</v>
      </c>
      <c r="L118">
        <f t="shared" si="24"/>
        <v>22.5</v>
      </c>
      <c r="M118" s="10" t="str">
        <f t="shared" si="25"/>
        <v>Polyethylene</v>
      </c>
      <c r="T118" s="11" t="str">
        <f t="shared" si="26"/>
        <v>Front Glass</v>
      </c>
      <c r="U118" s="2" t="str">
        <f t="shared" si="21"/>
        <v>Front Glass</v>
      </c>
      <c r="V118" s="2">
        <f t="shared" si="21"/>
        <v>0</v>
      </c>
      <c r="W118" s="12" t="str">
        <f t="shared" si="21"/>
        <v>Antimony</v>
      </c>
    </row>
    <row r="119" spans="1:23" x14ac:dyDescent="0.2">
      <c r="A119" s="229"/>
      <c r="B119" s="228"/>
      <c r="C119" s="228"/>
      <c r="D119" s="221"/>
      <c r="E119" s="9" t="str">
        <f t="shared" si="17"/>
        <v>Bus Bar Wires</v>
      </c>
      <c r="F119" t="str">
        <f t="shared" si="18"/>
        <v xml:space="preserve">BB Wire M Side One Piece </v>
      </c>
      <c r="G119">
        <f t="shared" si="19"/>
        <v>3.1621859999999997</v>
      </c>
      <c r="H119" s="10" t="str">
        <f t="shared" si="20"/>
        <v>Copper</v>
      </c>
      <c r="J119" s="9" t="str">
        <f t="shared" si="22"/>
        <v>Junction Box</v>
      </c>
      <c r="K119" t="str">
        <f t="shared" si="23"/>
        <v>Left Box</v>
      </c>
      <c r="L119">
        <f t="shared" si="24"/>
        <v>7.75</v>
      </c>
      <c r="M119" s="10" t="str">
        <f t="shared" si="25"/>
        <v>Polypropylene</v>
      </c>
    </row>
    <row r="120" spans="1:23" x14ac:dyDescent="0.2">
      <c r="A120" s="229"/>
      <c r="B120" s="228"/>
      <c r="C120" s="228"/>
      <c r="D120" s="221"/>
      <c r="E120" s="9" t="str">
        <f t="shared" si="17"/>
        <v>Bus Bar Wires</v>
      </c>
      <c r="F120" t="str">
        <f t="shared" si="18"/>
        <v xml:space="preserve">BB Wire M Side One Piece </v>
      </c>
      <c r="G120">
        <f t="shared" si="19"/>
        <v>0.179118</v>
      </c>
      <c r="H120" s="10" t="str">
        <f t="shared" si="20"/>
        <v>Tin</v>
      </c>
      <c r="J120" s="9" t="str">
        <f t="shared" si="22"/>
        <v>Junction Box</v>
      </c>
      <c r="K120" t="str">
        <f t="shared" si="23"/>
        <v>Left Lid</v>
      </c>
      <c r="L120">
        <f t="shared" si="24"/>
        <v>2.09</v>
      </c>
      <c r="M120" s="10" t="str">
        <f t="shared" si="25"/>
        <v>Polypropylene</v>
      </c>
    </row>
    <row r="121" spans="1:23" x14ac:dyDescent="0.2">
      <c r="A121" s="229"/>
      <c r="B121" s="228"/>
      <c r="C121" s="228"/>
      <c r="D121" s="221"/>
      <c r="E121" s="9" t="str">
        <f t="shared" si="17"/>
        <v>Bus Bar Wires</v>
      </c>
      <c r="F121" t="str">
        <f t="shared" si="18"/>
        <v xml:space="preserve">BB Wire M Side One Piece </v>
      </c>
      <c r="G121">
        <f t="shared" si="19"/>
        <v>6.6959999999999997E-3</v>
      </c>
      <c r="H121" s="10" t="str">
        <f t="shared" si="20"/>
        <v>Silver</v>
      </c>
      <c r="J121" s="9" t="str">
        <f t="shared" si="22"/>
        <v>Junction Box</v>
      </c>
      <c r="K121" t="str">
        <f t="shared" si="23"/>
        <v>MC4_female</v>
      </c>
      <c r="L121">
        <f t="shared" si="24"/>
        <v>9.6999999999999993</v>
      </c>
      <c r="M121" s="10" t="str">
        <f t="shared" si="25"/>
        <v>Polypropylene</v>
      </c>
    </row>
    <row r="122" spans="1:23" x14ac:dyDescent="0.2">
      <c r="A122" s="229"/>
      <c r="B122" s="228"/>
      <c r="C122" s="228"/>
      <c r="D122" s="221"/>
      <c r="E122" s="9" t="str">
        <f t="shared" si="17"/>
        <v>Bus Bar Wires</v>
      </c>
      <c r="F122" t="str">
        <f t="shared" si="18"/>
        <v xml:space="preserve">BB Wire M Side One Piece </v>
      </c>
      <c r="G122">
        <f t="shared" si="19"/>
        <v>0</v>
      </c>
      <c r="H122" s="10" t="str">
        <f t="shared" si="20"/>
        <v>Lead</v>
      </c>
      <c r="J122" s="9" t="str">
        <f t="shared" si="22"/>
        <v>Junction Box</v>
      </c>
      <c r="K122" t="str">
        <f t="shared" si="23"/>
        <v>MC4_male</v>
      </c>
      <c r="L122">
        <f t="shared" si="24"/>
        <v>9.0299999999999994</v>
      </c>
      <c r="M122" s="10" t="str">
        <f t="shared" si="25"/>
        <v>Polypropylene</v>
      </c>
    </row>
    <row r="123" spans="1:23" x14ac:dyDescent="0.2">
      <c r="A123" s="229"/>
      <c r="B123" s="228"/>
      <c r="C123" s="228"/>
      <c r="D123" s="221"/>
      <c r="E123" s="9" t="str">
        <f t="shared" si="17"/>
        <v>Bus Bar Wires</v>
      </c>
      <c r="F123" t="str">
        <f t="shared" si="18"/>
        <v xml:space="preserve">BB Wire M Mid One Piece </v>
      </c>
      <c r="G123">
        <f t="shared" si="19"/>
        <v>6.501938</v>
      </c>
      <c r="H123" s="10" t="str">
        <f t="shared" si="20"/>
        <v>Copper</v>
      </c>
      <c r="J123" s="9" t="str">
        <f t="shared" si="22"/>
        <v>Junction Box</v>
      </c>
      <c r="K123" t="str">
        <f t="shared" si="23"/>
        <v>Middle Box</v>
      </c>
      <c r="L123">
        <f t="shared" si="24"/>
        <v>7.75</v>
      </c>
      <c r="M123" s="10" t="str">
        <f t="shared" si="25"/>
        <v>Polypropylene</v>
      </c>
    </row>
    <row r="124" spans="1:23" x14ac:dyDescent="0.2">
      <c r="A124" s="229"/>
      <c r="B124" s="228"/>
      <c r="C124" s="228"/>
      <c r="D124" s="221"/>
      <c r="E124" s="9" t="str">
        <f t="shared" si="17"/>
        <v>Bus Bar Wires</v>
      </c>
      <c r="F124" t="str">
        <f t="shared" si="18"/>
        <v xml:space="preserve">BB Wire M Mid One Piece </v>
      </c>
      <c r="G124">
        <f t="shared" si="19"/>
        <v>0.36829400000000001</v>
      </c>
      <c r="H124" s="10" t="str">
        <f t="shared" si="20"/>
        <v>Tin</v>
      </c>
      <c r="J124" s="9" t="str">
        <f t="shared" si="22"/>
        <v>Junction Box</v>
      </c>
      <c r="K124" t="str">
        <f t="shared" si="23"/>
        <v>Middle Lid</v>
      </c>
      <c r="L124">
        <f t="shared" si="24"/>
        <v>2.09</v>
      </c>
      <c r="M124" s="10" t="str">
        <f t="shared" si="25"/>
        <v>Polypropylene</v>
      </c>
    </row>
    <row r="125" spans="1:23" x14ac:dyDescent="0.2">
      <c r="A125" s="229"/>
      <c r="B125" s="228"/>
      <c r="C125" s="228"/>
      <c r="D125" s="221"/>
      <c r="E125" s="9" t="str">
        <f t="shared" si="17"/>
        <v>Bus Bar Wires</v>
      </c>
      <c r="F125" t="str">
        <f t="shared" si="18"/>
        <v xml:space="preserve">BB Wire M Mid One Piece </v>
      </c>
      <c r="G125">
        <f t="shared" si="19"/>
        <v>1.3768000000000001E-2</v>
      </c>
      <c r="H125" s="10" t="str">
        <f t="shared" si="20"/>
        <v>Silver</v>
      </c>
      <c r="J125" s="9" t="str">
        <f t="shared" si="22"/>
        <v>Junction Box</v>
      </c>
      <c r="K125" t="str">
        <f t="shared" si="23"/>
        <v>Right Box</v>
      </c>
      <c r="L125">
        <f t="shared" si="24"/>
        <v>7.75</v>
      </c>
      <c r="M125" s="10" t="str">
        <f t="shared" si="25"/>
        <v>Polypropylene</v>
      </c>
    </row>
    <row r="126" spans="1:23" x14ac:dyDescent="0.2">
      <c r="A126" s="229"/>
      <c r="B126" s="228"/>
      <c r="C126" s="228"/>
      <c r="D126" s="221"/>
      <c r="E126" s="9" t="str">
        <f t="shared" si="17"/>
        <v>Bus Bar Wires</v>
      </c>
      <c r="F126" t="str">
        <f t="shared" si="18"/>
        <v xml:space="preserve">BB Wire M Mid One Piece </v>
      </c>
      <c r="G126">
        <f t="shared" si="19"/>
        <v>0</v>
      </c>
      <c r="H126" s="10" t="str">
        <f t="shared" si="20"/>
        <v>Lead</v>
      </c>
      <c r="J126" s="9" t="str">
        <f t="shared" si="22"/>
        <v>Junction Box</v>
      </c>
      <c r="K126" t="str">
        <f t="shared" si="23"/>
        <v>Right Lid</v>
      </c>
      <c r="L126">
        <f t="shared" si="24"/>
        <v>2.09</v>
      </c>
      <c r="M126" s="10" t="str">
        <f t="shared" si="25"/>
        <v>Polypropylene</v>
      </c>
    </row>
    <row r="127" spans="1:23" x14ac:dyDescent="0.2">
      <c r="A127" s="229"/>
      <c r="B127" s="228"/>
      <c r="C127" s="228"/>
      <c r="D127" s="221"/>
      <c r="E127" s="9" t="str">
        <f t="shared" si="17"/>
        <v>Bus Bar Wires</v>
      </c>
      <c r="F127" t="str">
        <f t="shared" si="18"/>
        <v xml:space="preserve">Wire BB </v>
      </c>
      <c r="G127">
        <f t="shared" si="19"/>
        <v>32.641919999999999</v>
      </c>
      <c r="H127" s="10" t="str">
        <f t="shared" si="20"/>
        <v>Copper</v>
      </c>
      <c r="J127" s="11" t="str">
        <f t="shared" si="22"/>
        <v>Junction Box</v>
      </c>
      <c r="K127" s="2" t="str">
        <f t="shared" si="23"/>
        <v>Silicone Glue</v>
      </c>
      <c r="L127" s="2">
        <f t="shared" si="24"/>
        <v>24</v>
      </c>
      <c r="M127" s="12" t="str">
        <f t="shared" si="25"/>
        <v>Silicone Glue (estimate)</v>
      </c>
    </row>
    <row r="128" spans="1:23" x14ac:dyDescent="0.2">
      <c r="A128" s="229"/>
      <c r="B128" s="228"/>
      <c r="C128" s="228"/>
      <c r="D128" s="221"/>
      <c r="E128" s="9" t="str">
        <f t="shared" si="17"/>
        <v>Bus Bar Wires</v>
      </c>
      <c r="F128" t="str">
        <f t="shared" si="18"/>
        <v xml:space="preserve">Wire BB </v>
      </c>
      <c r="G128">
        <f t="shared" si="19"/>
        <v>1.8489600000000002</v>
      </c>
      <c r="H128" s="10" t="str">
        <f t="shared" si="20"/>
        <v>Tin</v>
      </c>
    </row>
    <row r="129" spans="1:8" x14ac:dyDescent="0.2">
      <c r="A129" s="229"/>
      <c r="B129" s="228"/>
      <c r="C129" s="228"/>
      <c r="D129" s="221"/>
      <c r="E129" s="9" t="str">
        <f t="shared" si="17"/>
        <v>Bus Bar Wires</v>
      </c>
      <c r="F129" t="str">
        <f t="shared" si="18"/>
        <v xml:space="preserve">Wire BB </v>
      </c>
      <c r="G129">
        <f t="shared" si="19"/>
        <v>6.9120000000000001E-2</v>
      </c>
      <c r="H129" s="10" t="str">
        <f t="shared" si="20"/>
        <v>Silver</v>
      </c>
    </row>
    <row r="130" spans="1:8" x14ac:dyDescent="0.2">
      <c r="A130" s="229"/>
      <c r="B130" s="228"/>
      <c r="C130" s="228"/>
      <c r="D130" s="221"/>
      <c r="E130" s="9" t="str">
        <f t="shared" si="17"/>
        <v>Bus Bar Wires</v>
      </c>
      <c r="F130" t="str">
        <f t="shared" si="18"/>
        <v xml:space="preserve">Wire BB </v>
      </c>
      <c r="G130">
        <f t="shared" si="19"/>
        <v>0</v>
      </c>
      <c r="H130" s="10" t="str">
        <f t="shared" si="20"/>
        <v>Lead</v>
      </c>
    </row>
    <row r="131" spans="1:8" x14ac:dyDescent="0.2">
      <c r="A131" s="229"/>
      <c r="B131" s="228"/>
      <c r="C131" s="228"/>
      <c r="D131" s="221"/>
      <c r="E131" s="9" t="str">
        <f t="shared" si="17"/>
        <v>Bus Bar Wires</v>
      </c>
      <c r="F131" t="str">
        <f t="shared" si="18"/>
        <v xml:space="preserve">BB Wire 2 Cells </v>
      </c>
      <c r="G131">
        <f t="shared" si="19"/>
        <v>17.630037000000002</v>
      </c>
      <c r="H131" s="10" t="str">
        <f t="shared" si="20"/>
        <v>Copper</v>
      </c>
    </row>
    <row r="132" spans="1:8" x14ac:dyDescent="0.2">
      <c r="A132" s="229"/>
      <c r="B132" s="228"/>
      <c r="C132" s="228"/>
      <c r="D132" s="221"/>
      <c r="E132" s="9" t="str">
        <f t="shared" si="17"/>
        <v>Bus Bar Wires</v>
      </c>
      <c r="F132" t="str">
        <f t="shared" si="18"/>
        <v xml:space="preserve">BB Wire 2 Cells </v>
      </c>
      <c r="G132">
        <f t="shared" si="19"/>
        <v>0.99863100000000005</v>
      </c>
      <c r="H132" s="10" t="str">
        <f t="shared" si="20"/>
        <v>Tin</v>
      </c>
    </row>
    <row r="133" spans="1:8" x14ac:dyDescent="0.2">
      <c r="A133" s="229"/>
      <c r="B133" s="228"/>
      <c r="C133" s="228"/>
      <c r="D133" s="221"/>
      <c r="E133" s="9" t="str">
        <f t="shared" si="17"/>
        <v>Bus Bar Wires</v>
      </c>
      <c r="F133" t="str">
        <f t="shared" si="18"/>
        <v xml:space="preserve">BB Wire 2 Cells </v>
      </c>
      <c r="G133">
        <f t="shared" si="19"/>
        <v>3.7332000000000004E-2</v>
      </c>
      <c r="H133" s="10" t="str">
        <f t="shared" si="20"/>
        <v>Silver</v>
      </c>
    </row>
    <row r="134" spans="1:8" x14ac:dyDescent="0.2">
      <c r="A134" s="229"/>
      <c r="B134" s="228"/>
      <c r="C134" s="228"/>
      <c r="D134" s="221"/>
      <c r="E134" s="9" t="str">
        <f t="shared" si="17"/>
        <v>Bus Bar Wires</v>
      </c>
      <c r="F134" t="str">
        <f t="shared" si="18"/>
        <v xml:space="preserve">BB Wire 2 Cells </v>
      </c>
      <c r="G134">
        <f t="shared" si="19"/>
        <v>0</v>
      </c>
      <c r="H134" s="10" t="str">
        <f t="shared" si="20"/>
        <v>Lead</v>
      </c>
    </row>
    <row r="135" spans="1:8" x14ac:dyDescent="0.2">
      <c r="A135" s="229"/>
      <c r="B135" s="228"/>
      <c r="C135" s="228"/>
      <c r="D135" s="221"/>
      <c r="E135" s="9" t="str">
        <f t="shared" si="17"/>
        <v>Tabbing wires</v>
      </c>
      <c r="F135" t="str">
        <f t="shared" si="18"/>
        <v>Cell wire (tin-plated copper)</v>
      </c>
      <c r="G135">
        <f t="shared" si="19"/>
        <v>280.72051199999993</v>
      </c>
      <c r="H135" s="10" t="str">
        <f t="shared" si="20"/>
        <v>Copper</v>
      </c>
    </row>
    <row r="136" spans="1:8" x14ac:dyDescent="0.2">
      <c r="A136" s="229"/>
      <c r="B136" s="228"/>
      <c r="C136" s="228"/>
      <c r="D136" s="221"/>
      <c r="E136" s="9" t="str">
        <f t="shared" si="17"/>
        <v>Tabbing wires</v>
      </c>
      <c r="F136" t="str">
        <f t="shared" si="18"/>
        <v>Cell wire (tin-plated copper)</v>
      </c>
      <c r="G136">
        <f t="shared" si="19"/>
        <v>15.901055999999997</v>
      </c>
      <c r="H136" s="10" t="str">
        <f t="shared" si="20"/>
        <v>Tin</v>
      </c>
    </row>
    <row r="137" spans="1:8" x14ac:dyDescent="0.2">
      <c r="A137" s="229"/>
      <c r="B137" s="228"/>
      <c r="C137" s="228"/>
      <c r="D137" s="221"/>
      <c r="E137" s="9" t="str">
        <f t="shared" si="17"/>
        <v>Tabbing wires</v>
      </c>
      <c r="F137" t="str">
        <f t="shared" si="18"/>
        <v>Cell wire (tin-plated copper)</v>
      </c>
      <c r="G137">
        <f t="shared" si="19"/>
        <v>0.59443199999999996</v>
      </c>
      <c r="H137" s="10" t="str">
        <f t="shared" si="20"/>
        <v>Silver</v>
      </c>
    </row>
    <row r="138" spans="1:8" x14ac:dyDescent="0.2">
      <c r="A138" s="229"/>
      <c r="B138" s="228"/>
      <c r="C138" s="228"/>
      <c r="D138" s="221"/>
      <c r="E138" s="9" t="str">
        <f t="shared" si="17"/>
        <v>Tabbing wires</v>
      </c>
      <c r="F138" t="str">
        <f t="shared" si="18"/>
        <v>Cell wire (tin-plated copper)</v>
      </c>
      <c r="G138">
        <f t="shared" si="19"/>
        <v>0</v>
      </c>
      <c r="H138" s="10" t="str">
        <f t="shared" si="20"/>
        <v>Lead</v>
      </c>
    </row>
    <row r="139" spans="1:8" x14ac:dyDescent="0.2">
      <c r="A139" s="229"/>
      <c r="B139" s="228"/>
      <c r="C139" s="228"/>
      <c r="D139" s="221"/>
      <c r="E139" s="9" t="str">
        <f t="shared" si="17"/>
        <v>Cells</v>
      </c>
      <c r="F139" t="str">
        <f t="shared" si="18"/>
        <v>Half-Cut Cell</v>
      </c>
      <c r="G139">
        <f t="shared" si="19"/>
        <v>1620</v>
      </c>
      <c r="H139" s="10" t="str">
        <f t="shared" si="20"/>
        <v>Silicon</v>
      </c>
    </row>
    <row r="140" spans="1:8" x14ac:dyDescent="0.2">
      <c r="A140" s="229"/>
      <c r="B140" s="228"/>
      <c r="C140" s="228"/>
      <c r="D140" s="221"/>
      <c r="E140" s="9" t="str">
        <f t="shared" si="17"/>
        <v>Cells</v>
      </c>
      <c r="F140" t="str">
        <f t="shared" si="18"/>
        <v>Cell mettalisation</v>
      </c>
      <c r="G140">
        <f t="shared" si="19"/>
        <v>4.8</v>
      </c>
      <c r="H140" s="10" t="str">
        <f t="shared" si="20"/>
        <v>Silver</v>
      </c>
    </row>
    <row r="141" spans="1:8" x14ac:dyDescent="0.2">
      <c r="A141" s="229"/>
      <c r="B141" s="228"/>
      <c r="C141" s="228"/>
      <c r="D141" s="221"/>
      <c r="E141" s="9" t="str">
        <f t="shared" si="17"/>
        <v>Cells</v>
      </c>
      <c r="F141" t="str">
        <f t="shared" si="18"/>
        <v>Cell Al passivation layer</v>
      </c>
      <c r="G141">
        <f t="shared" si="19"/>
        <v>48</v>
      </c>
      <c r="H141" s="10" t="str">
        <f t="shared" si="20"/>
        <v>Aluminum</v>
      </c>
    </row>
    <row r="142" spans="1:8" x14ac:dyDescent="0.2">
      <c r="A142" s="229"/>
      <c r="B142" s="228"/>
      <c r="C142" s="228"/>
      <c r="D142" s="221"/>
      <c r="E142" s="9" t="str">
        <f>E95</f>
        <v>Encapsulation</v>
      </c>
      <c r="F142" t="str">
        <f>G95</f>
        <v>Edge Seal</v>
      </c>
      <c r="G142">
        <f t="shared" ref="G142:H144" si="27">J95</f>
        <v>89.96</v>
      </c>
      <c r="H142" s="10" t="str">
        <f t="shared" si="27"/>
        <v>Butyl</v>
      </c>
    </row>
    <row r="143" spans="1:8" x14ac:dyDescent="0.2">
      <c r="A143" s="229"/>
      <c r="B143" s="228"/>
      <c r="C143" s="228"/>
      <c r="D143" s="221"/>
      <c r="E143" s="9" t="str">
        <f>E96</f>
        <v>Encapsulation</v>
      </c>
      <c r="F143" t="str">
        <f>G96</f>
        <v>dot-2mm</v>
      </c>
      <c r="G143">
        <f t="shared" si="27"/>
        <v>0.28000000000000003</v>
      </c>
      <c r="H143" s="10" t="str">
        <f t="shared" si="27"/>
        <v>Eversolar® AB-302c</v>
      </c>
    </row>
    <row r="144" spans="1:8" x14ac:dyDescent="0.2">
      <c r="A144" s="229"/>
      <c r="B144" s="228"/>
      <c r="C144" s="228"/>
      <c r="D144" s="221"/>
      <c r="E144" s="11" t="str">
        <f>E97</f>
        <v>Encapsulation</v>
      </c>
      <c r="F144" s="2" t="str">
        <f>G97</f>
        <v>Hole Plug PIB</v>
      </c>
      <c r="G144">
        <f t="shared" si="27"/>
        <v>0.89</v>
      </c>
      <c r="H144" s="12" t="str">
        <f t="shared" si="27"/>
        <v>Silicone Rubber</v>
      </c>
    </row>
    <row r="145" spans="1:13" s="238" customFormat="1" x14ac:dyDescent="0.2"/>
    <row r="146" spans="1:13" x14ac:dyDescent="0.2">
      <c r="A146" s="230" t="s">
        <v>291</v>
      </c>
      <c r="B146" s="231" t="s">
        <v>292</v>
      </c>
      <c r="C146" s="231"/>
      <c r="D146" s="221"/>
      <c r="E146" s="225" t="s">
        <v>293</v>
      </c>
      <c r="F146" s="226"/>
      <c r="G146" s="226"/>
      <c r="H146" s="227"/>
      <c r="J146" s="225" t="s">
        <v>345</v>
      </c>
      <c r="K146" s="226"/>
      <c r="L146" s="226"/>
      <c r="M146" s="227"/>
    </row>
    <row r="147" spans="1:13" x14ac:dyDescent="0.2">
      <c r="A147" s="230"/>
      <c r="B147" s="231"/>
      <c r="C147" s="231"/>
      <c r="D147" s="221"/>
      <c r="E147" s="133" t="str">
        <f>E114</f>
        <v>Category</v>
      </c>
      <c r="F147" s="144" t="str" cm="1">
        <f t="array" ref="F147:H147">F114:H114</f>
        <v>Part name (based on cad model)</v>
      </c>
      <c r="G147" s="144" t="str">
        <v>Total Mass [gram]</v>
      </c>
      <c r="H147" s="145" t="str">
        <v xml:space="preserve">Material </v>
      </c>
      <c r="J147" s="133" t="str">
        <f>E147</f>
        <v>Category</v>
      </c>
      <c r="K147" s="144" t="str">
        <f t="shared" ref="K147:M147" si="28">F147</f>
        <v>Part name (based on cad model)</v>
      </c>
      <c r="L147" s="144" t="str">
        <f t="shared" si="28"/>
        <v>Total Mass [gram]</v>
      </c>
      <c r="M147" s="145" t="str">
        <f t="shared" si="28"/>
        <v xml:space="preserve">Material </v>
      </c>
    </row>
    <row r="148" spans="1:13" x14ac:dyDescent="0.2">
      <c r="A148" s="230"/>
      <c r="B148" s="231"/>
      <c r="C148" s="231"/>
      <c r="D148" s="221"/>
      <c r="E148" s="9" t="str">
        <f t="shared" ref="E148:F170" si="29">E119</f>
        <v>Bus Bar Wires</v>
      </c>
      <c r="F148" t="str">
        <f t="shared" si="29"/>
        <v xml:space="preserve">BB Wire M Side One Piece </v>
      </c>
      <c r="G148">
        <f>G119 * $G$44</f>
        <v>3.1621859999999997</v>
      </c>
      <c r="H148" s="10" t="str">
        <f>H119</f>
        <v>Copper</v>
      </c>
      <c r="J148" s="9" t="str">
        <f>E142</f>
        <v>Encapsulation</v>
      </c>
      <c r="K148" t="str">
        <f t="shared" ref="K148:M150" si="30">F142</f>
        <v>Edge Seal</v>
      </c>
      <c r="L148">
        <f t="shared" si="30"/>
        <v>89.96</v>
      </c>
      <c r="M148" s="10" t="str">
        <f t="shared" si="30"/>
        <v>Butyl</v>
      </c>
    </row>
    <row r="149" spans="1:13" x14ac:dyDescent="0.2">
      <c r="A149" s="230"/>
      <c r="B149" s="231"/>
      <c r="C149" s="231"/>
      <c r="D149" s="221"/>
      <c r="E149" s="9" t="str">
        <f t="shared" si="29"/>
        <v>Bus Bar Wires</v>
      </c>
      <c r="F149" t="str">
        <f t="shared" si="29"/>
        <v xml:space="preserve">BB Wire M Side One Piece </v>
      </c>
      <c r="G149">
        <f t="shared" ref="G149:G170" si="31">G120 * $G$44</f>
        <v>0.179118</v>
      </c>
      <c r="H149" s="10" t="str">
        <f t="shared" ref="H149" si="32">H120</f>
        <v>Tin</v>
      </c>
      <c r="J149" s="9" t="str">
        <f t="shared" ref="J149:J150" si="33">E143</f>
        <v>Encapsulation</v>
      </c>
      <c r="K149" t="str">
        <f t="shared" si="30"/>
        <v>dot-2mm</v>
      </c>
      <c r="L149">
        <f>G143</f>
        <v>0.28000000000000003</v>
      </c>
      <c r="M149" s="10" t="str">
        <f t="shared" si="30"/>
        <v>Eversolar® AB-302c</v>
      </c>
    </row>
    <row r="150" spans="1:13" x14ac:dyDescent="0.2">
      <c r="A150" s="230"/>
      <c r="B150" s="231"/>
      <c r="C150" s="231"/>
      <c r="D150" s="221"/>
      <c r="E150" s="9" t="str">
        <f t="shared" si="29"/>
        <v>Bus Bar Wires</v>
      </c>
      <c r="F150" t="str">
        <f t="shared" si="29"/>
        <v xml:space="preserve">BB Wire M Side One Piece </v>
      </c>
      <c r="G150">
        <f t="shared" si="31"/>
        <v>6.6959999999999997E-3</v>
      </c>
      <c r="H150" s="10" t="str">
        <f t="shared" ref="H150" si="34">H121</f>
        <v>Silver</v>
      </c>
      <c r="J150" s="11" t="str">
        <f t="shared" si="33"/>
        <v>Encapsulation</v>
      </c>
      <c r="K150" s="2" t="str">
        <f t="shared" si="30"/>
        <v>Hole Plug PIB</v>
      </c>
      <c r="L150" s="2">
        <f t="shared" si="30"/>
        <v>0.89</v>
      </c>
      <c r="M150" s="12" t="str">
        <f t="shared" si="30"/>
        <v>Silicone Rubber</v>
      </c>
    </row>
    <row r="151" spans="1:13" x14ac:dyDescent="0.2">
      <c r="A151" s="230"/>
      <c r="B151" s="231"/>
      <c r="C151" s="231"/>
      <c r="D151" s="221"/>
      <c r="E151" s="9" t="str">
        <f t="shared" si="29"/>
        <v>Bus Bar Wires</v>
      </c>
      <c r="F151" t="str">
        <f t="shared" si="29"/>
        <v xml:space="preserve">BB Wire M Side One Piece </v>
      </c>
      <c r="G151">
        <f t="shared" si="31"/>
        <v>0</v>
      </c>
      <c r="H151" s="10" t="str">
        <f t="shared" ref="H151" si="35">H122</f>
        <v>Lead</v>
      </c>
    </row>
    <row r="152" spans="1:13" x14ac:dyDescent="0.2">
      <c r="A152" s="230"/>
      <c r="B152" s="231"/>
      <c r="C152" s="231"/>
      <c r="D152" s="221"/>
      <c r="E152" s="9" t="str">
        <f t="shared" si="29"/>
        <v>Bus Bar Wires</v>
      </c>
      <c r="F152" t="str">
        <f t="shared" si="29"/>
        <v xml:space="preserve">BB Wire M Mid One Piece </v>
      </c>
      <c r="G152">
        <f t="shared" si="31"/>
        <v>6.501938</v>
      </c>
      <c r="H152" s="10" t="str">
        <f t="shared" ref="H152" si="36">H123</f>
        <v>Copper</v>
      </c>
    </row>
    <row r="153" spans="1:13" x14ac:dyDescent="0.2">
      <c r="A153" s="230"/>
      <c r="B153" s="231"/>
      <c r="C153" s="231"/>
      <c r="D153" s="221"/>
      <c r="E153" s="9" t="str">
        <f t="shared" si="29"/>
        <v>Bus Bar Wires</v>
      </c>
      <c r="F153" t="str">
        <f t="shared" si="29"/>
        <v xml:space="preserve">BB Wire M Mid One Piece </v>
      </c>
      <c r="G153">
        <f t="shared" si="31"/>
        <v>0.36829400000000001</v>
      </c>
      <c r="H153" s="10" t="str">
        <f t="shared" ref="H153" si="37">H124</f>
        <v>Tin</v>
      </c>
    </row>
    <row r="154" spans="1:13" x14ac:dyDescent="0.2">
      <c r="A154" s="230"/>
      <c r="B154" s="231"/>
      <c r="C154" s="231"/>
      <c r="D154" s="221"/>
      <c r="E154" s="9" t="str">
        <f t="shared" si="29"/>
        <v>Bus Bar Wires</v>
      </c>
      <c r="F154" t="str">
        <f t="shared" si="29"/>
        <v xml:space="preserve">BB Wire M Mid One Piece </v>
      </c>
      <c r="G154">
        <f t="shared" si="31"/>
        <v>1.3768000000000001E-2</v>
      </c>
      <c r="H154" s="10" t="str">
        <f t="shared" ref="H154" si="38">H125</f>
        <v>Silver</v>
      </c>
    </row>
    <row r="155" spans="1:13" x14ac:dyDescent="0.2">
      <c r="A155" s="230"/>
      <c r="B155" s="231"/>
      <c r="C155" s="231"/>
      <c r="D155" s="221"/>
      <c r="E155" s="9" t="str">
        <f t="shared" si="29"/>
        <v>Bus Bar Wires</v>
      </c>
      <c r="F155" t="str">
        <f t="shared" si="29"/>
        <v xml:space="preserve">BB Wire M Mid One Piece </v>
      </c>
      <c r="G155">
        <f t="shared" si="31"/>
        <v>0</v>
      </c>
      <c r="H155" s="10" t="str">
        <f t="shared" ref="H155" si="39">H126</f>
        <v>Lead</v>
      </c>
      <c r="J155" s="1"/>
      <c r="K155" s="1"/>
      <c r="L155" s="1"/>
      <c r="M155" s="1"/>
    </row>
    <row r="156" spans="1:13" x14ac:dyDescent="0.2">
      <c r="A156" s="230"/>
      <c r="B156" s="231"/>
      <c r="C156" s="231"/>
      <c r="D156" s="221"/>
      <c r="E156" s="9" t="str">
        <f t="shared" si="29"/>
        <v>Bus Bar Wires</v>
      </c>
      <c r="F156" t="str">
        <f t="shared" si="29"/>
        <v xml:space="preserve">Wire BB </v>
      </c>
      <c r="G156">
        <f t="shared" si="31"/>
        <v>32.641919999999999</v>
      </c>
      <c r="H156" s="10" t="str">
        <f t="shared" ref="H156" si="40">H127</f>
        <v>Copper</v>
      </c>
    </row>
    <row r="157" spans="1:13" x14ac:dyDescent="0.2">
      <c r="A157" s="230"/>
      <c r="B157" s="231"/>
      <c r="C157" s="231"/>
      <c r="D157" s="221"/>
      <c r="E157" s="9" t="str">
        <f t="shared" si="29"/>
        <v>Bus Bar Wires</v>
      </c>
      <c r="F157" t="str">
        <f t="shared" si="29"/>
        <v xml:space="preserve">Wire BB </v>
      </c>
      <c r="G157">
        <f t="shared" si="31"/>
        <v>1.8489600000000002</v>
      </c>
      <c r="H157" s="10" t="str">
        <f t="shared" ref="H157" si="41">H128</f>
        <v>Tin</v>
      </c>
    </row>
    <row r="158" spans="1:13" x14ac:dyDescent="0.2">
      <c r="A158" s="230"/>
      <c r="B158" s="231"/>
      <c r="C158" s="231"/>
      <c r="D158" s="221"/>
      <c r="E158" s="9" t="str">
        <f t="shared" si="29"/>
        <v>Bus Bar Wires</v>
      </c>
      <c r="F158" t="str">
        <f t="shared" si="29"/>
        <v xml:space="preserve">Wire BB </v>
      </c>
      <c r="G158">
        <f t="shared" si="31"/>
        <v>6.9120000000000001E-2</v>
      </c>
      <c r="H158" s="10" t="str">
        <f t="shared" ref="H158" si="42">H129</f>
        <v>Silver</v>
      </c>
    </row>
    <row r="159" spans="1:13" x14ac:dyDescent="0.2">
      <c r="A159" s="230"/>
      <c r="B159" s="231"/>
      <c r="C159" s="231"/>
      <c r="D159" s="221"/>
      <c r="E159" s="9" t="str">
        <f t="shared" si="29"/>
        <v>Bus Bar Wires</v>
      </c>
      <c r="F159" t="str">
        <f t="shared" si="29"/>
        <v xml:space="preserve">Wire BB </v>
      </c>
      <c r="G159">
        <f t="shared" si="31"/>
        <v>0</v>
      </c>
      <c r="H159" s="10" t="str">
        <f t="shared" ref="H159" si="43">H130</f>
        <v>Lead</v>
      </c>
    </row>
    <row r="160" spans="1:13" x14ac:dyDescent="0.2">
      <c r="A160" s="230"/>
      <c r="B160" s="231"/>
      <c r="C160" s="231"/>
      <c r="D160" s="221"/>
      <c r="E160" s="9" t="str">
        <f t="shared" si="29"/>
        <v>Bus Bar Wires</v>
      </c>
      <c r="F160" t="str">
        <f t="shared" si="29"/>
        <v xml:space="preserve">BB Wire 2 Cells </v>
      </c>
      <c r="G160">
        <f t="shared" si="31"/>
        <v>17.630037000000002</v>
      </c>
      <c r="H160" s="10" t="str">
        <f t="shared" ref="H160" si="44">H131</f>
        <v>Copper</v>
      </c>
    </row>
    <row r="161" spans="1:13" x14ac:dyDescent="0.2">
      <c r="A161" s="230"/>
      <c r="B161" s="231"/>
      <c r="C161" s="231"/>
      <c r="D161" s="221"/>
      <c r="E161" s="9" t="str">
        <f t="shared" si="29"/>
        <v>Bus Bar Wires</v>
      </c>
      <c r="F161" t="str">
        <f t="shared" si="29"/>
        <v xml:space="preserve">BB Wire 2 Cells </v>
      </c>
      <c r="G161">
        <f t="shared" si="31"/>
        <v>0.99863100000000005</v>
      </c>
      <c r="H161" s="10" t="str">
        <f t="shared" ref="H161" si="45">H132</f>
        <v>Tin</v>
      </c>
    </row>
    <row r="162" spans="1:13" x14ac:dyDescent="0.2">
      <c r="A162" s="230"/>
      <c r="B162" s="231"/>
      <c r="C162" s="231"/>
      <c r="D162" s="221"/>
      <c r="E162" s="9" t="str">
        <f t="shared" si="29"/>
        <v>Bus Bar Wires</v>
      </c>
      <c r="F162" t="str">
        <f t="shared" si="29"/>
        <v xml:space="preserve">BB Wire 2 Cells </v>
      </c>
      <c r="G162">
        <f t="shared" si="31"/>
        <v>3.7332000000000004E-2</v>
      </c>
      <c r="H162" s="10" t="str">
        <f t="shared" ref="H162" si="46">H133</f>
        <v>Silver</v>
      </c>
    </row>
    <row r="163" spans="1:13" x14ac:dyDescent="0.2">
      <c r="A163" s="230"/>
      <c r="B163" s="231"/>
      <c r="C163" s="231"/>
      <c r="D163" s="221"/>
      <c r="E163" s="9" t="str">
        <f t="shared" si="29"/>
        <v>Bus Bar Wires</v>
      </c>
      <c r="F163" t="str">
        <f t="shared" si="29"/>
        <v xml:space="preserve">BB Wire 2 Cells </v>
      </c>
      <c r="G163">
        <f t="shared" si="31"/>
        <v>0</v>
      </c>
      <c r="H163" s="10" t="str">
        <f t="shared" ref="H163" si="47">H134</f>
        <v>Lead</v>
      </c>
    </row>
    <row r="164" spans="1:13" x14ac:dyDescent="0.2">
      <c r="A164" s="230"/>
      <c r="B164" s="231"/>
      <c r="C164" s="231"/>
      <c r="D164" s="221"/>
      <c r="E164" s="9" t="str">
        <f t="shared" si="29"/>
        <v>Tabbing wires</v>
      </c>
      <c r="F164" t="str">
        <f t="shared" si="29"/>
        <v>Cell wire (tin-plated copper)</v>
      </c>
      <c r="G164">
        <f t="shared" si="31"/>
        <v>280.72051199999993</v>
      </c>
      <c r="H164" s="10" t="str">
        <f t="shared" ref="H164" si="48">H135</f>
        <v>Copper</v>
      </c>
    </row>
    <row r="165" spans="1:13" x14ac:dyDescent="0.2">
      <c r="A165" s="230"/>
      <c r="B165" s="231"/>
      <c r="C165" s="231"/>
      <c r="D165" s="221"/>
      <c r="E165" s="9" t="str">
        <f t="shared" si="29"/>
        <v>Tabbing wires</v>
      </c>
      <c r="F165" t="str">
        <f t="shared" si="29"/>
        <v>Cell wire (tin-plated copper)</v>
      </c>
      <c r="G165">
        <f t="shared" si="31"/>
        <v>15.901055999999997</v>
      </c>
      <c r="H165" s="10" t="str">
        <f t="shared" ref="H165" si="49">H136</f>
        <v>Tin</v>
      </c>
    </row>
    <row r="166" spans="1:13" x14ac:dyDescent="0.2">
      <c r="A166" s="230"/>
      <c r="B166" s="231"/>
      <c r="C166" s="231"/>
      <c r="D166" s="221"/>
      <c r="E166" s="9" t="str">
        <f t="shared" si="29"/>
        <v>Tabbing wires</v>
      </c>
      <c r="F166" t="str">
        <f t="shared" si="29"/>
        <v>Cell wire (tin-plated copper)</v>
      </c>
      <c r="G166">
        <f t="shared" si="31"/>
        <v>0.59443199999999996</v>
      </c>
      <c r="H166" s="10" t="str">
        <f t="shared" ref="H166" si="50">H137</f>
        <v>Silver</v>
      </c>
    </row>
    <row r="167" spans="1:13" x14ac:dyDescent="0.2">
      <c r="A167" s="230"/>
      <c r="B167" s="231"/>
      <c r="C167" s="231"/>
      <c r="D167" s="221"/>
      <c r="E167" s="9" t="str">
        <f t="shared" si="29"/>
        <v>Tabbing wires</v>
      </c>
      <c r="F167" t="str">
        <f t="shared" si="29"/>
        <v>Cell wire (tin-plated copper)</v>
      </c>
      <c r="G167">
        <f t="shared" si="31"/>
        <v>0</v>
      </c>
      <c r="H167" s="10" t="str">
        <f t="shared" ref="H167" si="51">H138</f>
        <v>Lead</v>
      </c>
    </row>
    <row r="168" spans="1:13" x14ac:dyDescent="0.2">
      <c r="A168" s="230"/>
      <c r="B168" s="231"/>
      <c r="C168" s="231"/>
      <c r="D168" s="221"/>
      <c r="E168" s="9" t="str">
        <f t="shared" si="29"/>
        <v>Cells</v>
      </c>
      <c r="F168" t="str">
        <f t="shared" si="29"/>
        <v>Half-Cut Cell</v>
      </c>
      <c r="G168">
        <f t="shared" si="31"/>
        <v>1620</v>
      </c>
      <c r="H168" s="10" t="str">
        <f t="shared" ref="H168" si="52">H139</f>
        <v>Silicon</v>
      </c>
    </row>
    <row r="169" spans="1:13" x14ac:dyDescent="0.2">
      <c r="A169" s="230"/>
      <c r="B169" s="231"/>
      <c r="C169" s="231"/>
      <c r="D169" s="221"/>
      <c r="E169" s="9" t="str">
        <f t="shared" si="29"/>
        <v>Cells</v>
      </c>
      <c r="F169" t="str">
        <f t="shared" si="29"/>
        <v>Cell mettalisation</v>
      </c>
      <c r="G169">
        <f t="shared" si="31"/>
        <v>4.8</v>
      </c>
      <c r="H169" s="10" t="str">
        <f t="shared" ref="H169" si="53">H140</f>
        <v>Silver</v>
      </c>
    </row>
    <row r="170" spans="1:13" x14ac:dyDescent="0.2">
      <c r="A170" s="230"/>
      <c r="B170" s="231"/>
      <c r="C170" s="231"/>
      <c r="D170" s="221"/>
      <c r="E170" s="11" t="str">
        <f t="shared" si="29"/>
        <v>Cells</v>
      </c>
      <c r="F170" s="2" t="str">
        <f t="shared" si="29"/>
        <v>Cell Al passivation layer</v>
      </c>
      <c r="G170" s="2">
        <f t="shared" si="31"/>
        <v>48</v>
      </c>
      <c r="H170" s="12" t="str">
        <f t="shared" ref="H170" si="54">H141</f>
        <v>Aluminum</v>
      </c>
    </row>
    <row r="171" spans="1:13" s="220" customFormat="1" x14ac:dyDescent="0.2"/>
    <row r="172" spans="1:13" x14ac:dyDescent="0.2">
      <c r="A172" s="243" t="s">
        <v>296</v>
      </c>
      <c r="B172" s="262" t="s">
        <v>297</v>
      </c>
      <c r="C172" s="262"/>
      <c r="D172" s="221"/>
      <c r="E172" s="225" t="s">
        <v>298</v>
      </c>
      <c r="F172" s="226"/>
      <c r="G172" s="226"/>
      <c r="H172" s="227"/>
      <c r="J172" s="225" t="s">
        <v>299</v>
      </c>
      <c r="K172" s="226"/>
      <c r="L172" s="226"/>
      <c r="M172" s="227"/>
    </row>
    <row r="173" spans="1:13" x14ac:dyDescent="0.2">
      <c r="A173" s="243"/>
      <c r="B173" s="262"/>
      <c r="C173" s="262"/>
      <c r="D173" s="221"/>
      <c r="E173" s="127" t="str">
        <f>E147</f>
        <v>Category</v>
      </c>
      <c r="F173" s="128" t="str">
        <f>F147</f>
        <v>Part name (based on cad model)</v>
      </c>
      <c r="G173" s="128" t="str">
        <f>G147</f>
        <v>Total Mass [gram]</v>
      </c>
      <c r="H173" s="129" t="str">
        <f>H147</f>
        <v xml:space="preserve">Material </v>
      </c>
      <c r="J173" s="133" t="str">
        <f>E147</f>
        <v>Category</v>
      </c>
      <c r="K173" s="144" t="str">
        <f>F147</f>
        <v>Part name (based on cad model)</v>
      </c>
      <c r="L173" s="144" t="str">
        <f>G147</f>
        <v>Total Mass [gram]</v>
      </c>
      <c r="M173" s="145" t="str">
        <f>H147</f>
        <v xml:space="preserve">Material </v>
      </c>
    </row>
    <row r="174" spans="1:13" x14ac:dyDescent="0.2">
      <c r="A174" s="243"/>
      <c r="B174" s="262"/>
      <c r="C174" s="262"/>
      <c r="D174" s="221"/>
      <c r="E174" s="9" t="str">
        <f t="shared" ref="E174:F196" si="55">E148</f>
        <v>Bus Bar Wires</v>
      </c>
      <c r="F174" t="str">
        <f t="shared" si="55"/>
        <v xml:space="preserve">BB Wire M Side One Piece </v>
      </c>
      <c r="G174">
        <f>G148 *J46</f>
        <v>3.0040766999999997</v>
      </c>
      <c r="H174" s="10" t="str">
        <f t="shared" ref="H174:H196" si="56">H148</f>
        <v>Copper</v>
      </c>
      <c r="J174" s="9" t="str">
        <f t="shared" ref="J174:J196" si="57">E148</f>
        <v>Bus Bar Wires</v>
      </c>
      <c r="K174" t="str">
        <f t="shared" ref="K174:K196" si="58">F148</f>
        <v xml:space="preserve">BB Wire M Side One Piece </v>
      </c>
      <c r="L174">
        <f>$G$148 * 'Transfer coefficients'!C65</f>
        <v>0.15810930000000012</v>
      </c>
      <c r="M174" s="10" t="str">
        <f t="shared" ref="M174:M196" si="59">H148</f>
        <v>Copper</v>
      </c>
    </row>
    <row r="175" spans="1:13" x14ac:dyDescent="0.2">
      <c r="A175" s="243"/>
      <c r="B175" s="262"/>
      <c r="C175" s="262"/>
      <c r="D175" s="221"/>
      <c r="E175" s="9" t="str">
        <f t="shared" si="55"/>
        <v>Bus Bar Wires</v>
      </c>
      <c r="F175" t="str">
        <f t="shared" si="55"/>
        <v xml:space="preserve">BB Wire M Side One Piece </v>
      </c>
      <c r="G175">
        <f>G149 * '4. ReMod Incineration'!J49</f>
        <v>0.17016209999999998</v>
      </c>
      <c r="H175" s="10" t="str">
        <f t="shared" si="56"/>
        <v>Tin</v>
      </c>
      <c r="J175" s="9" t="str">
        <f t="shared" si="57"/>
        <v>Bus Bar Wires</v>
      </c>
      <c r="K175" t="str">
        <f t="shared" si="58"/>
        <v xml:space="preserve">BB Wire M Side One Piece </v>
      </c>
      <c r="L175">
        <f>$G$149 * 'Transfer coefficients'!C68</f>
        <v>8.955900000000008E-3</v>
      </c>
      <c r="M175" s="10" t="str">
        <f t="shared" si="59"/>
        <v>Tin</v>
      </c>
    </row>
    <row r="176" spans="1:13" x14ac:dyDescent="0.2">
      <c r="A176" s="243"/>
      <c r="B176" s="262"/>
      <c r="C176" s="262"/>
      <c r="D176" s="221"/>
      <c r="E176" s="9" t="str">
        <f t="shared" si="55"/>
        <v>Bus Bar Wires</v>
      </c>
      <c r="F176" t="str">
        <f t="shared" si="55"/>
        <v xml:space="preserve">BB Wire M Side One Piece </v>
      </c>
      <c r="G176">
        <f>G150 *'Transfer coefficients'!C57</f>
        <v>6.3611999999999991E-3</v>
      </c>
      <c r="H176" s="10" t="str">
        <f t="shared" si="56"/>
        <v>Silver</v>
      </c>
      <c r="J176" s="9" t="str">
        <f t="shared" si="57"/>
        <v>Bus Bar Wires</v>
      </c>
      <c r="K176" t="str">
        <f t="shared" si="58"/>
        <v xml:space="preserve">BB Wire M Side One Piece </v>
      </c>
      <c r="L176">
        <f>$G$150 * 'Transfer coefficients'!C63</f>
        <v>3.3480000000000028E-4</v>
      </c>
      <c r="M176" s="10" t="str">
        <f t="shared" si="59"/>
        <v>Silver</v>
      </c>
    </row>
    <row r="177" spans="1:13" x14ac:dyDescent="0.2">
      <c r="A177" s="243"/>
      <c r="B177" s="262"/>
      <c r="C177" s="262"/>
      <c r="D177" s="221"/>
      <c r="E177" s="9" t="str">
        <f t="shared" si="55"/>
        <v>Bus Bar Wires</v>
      </c>
      <c r="F177" t="str">
        <f t="shared" si="55"/>
        <v xml:space="preserve">BB Wire M Side One Piece </v>
      </c>
      <c r="G177">
        <f>G151 * 'Transfer coefficients'!C61</f>
        <v>0</v>
      </c>
      <c r="H177" s="10" t="str">
        <f t="shared" si="56"/>
        <v>Lead</v>
      </c>
      <c r="J177" s="9" t="str">
        <f t="shared" si="57"/>
        <v>Bus Bar Wires</v>
      </c>
      <c r="K177" t="str">
        <f t="shared" si="58"/>
        <v xml:space="preserve">BB Wire M Side One Piece </v>
      </c>
      <c r="L177">
        <f>$G$151 * 'Transfer coefficients'!C67</f>
        <v>0</v>
      </c>
      <c r="M177" s="10" t="str">
        <f t="shared" si="59"/>
        <v>Lead</v>
      </c>
    </row>
    <row r="178" spans="1:13" x14ac:dyDescent="0.2">
      <c r="A178" s="243"/>
      <c r="B178" s="262"/>
      <c r="C178" s="262"/>
      <c r="D178" s="221"/>
      <c r="E178" s="9" t="str">
        <f t="shared" si="55"/>
        <v>Bus Bar Wires</v>
      </c>
      <c r="F178" t="str">
        <f t="shared" si="55"/>
        <v xml:space="preserve">BB Wire M Mid One Piece </v>
      </c>
      <c r="G178">
        <f>G152 * J46</f>
        <v>6.1768410999999999</v>
      </c>
      <c r="H178" s="10" t="str">
        <f t="shared" si="56"/>
        <v>Copper</v>
      </c>
      <c r="J178" s="9" t="str">
        <f t="shared" si="57"/>
        <v>Bus Bar Wires</v>
      </c>
      <c r="K178" t="str">
        <f t="shared" si="58"/>
        <v xml:space="preserve">BB Wire M Mid One Piece </v>
      </c>
      <c r="L178">
        <f>$G$152 * 'Transfer coefficients'!C65</f>
        <v>0.3250969000000003</v>
      </c>
      <c r="M178" s="10" t="str">
        <f t="shared" si="59"/>
        <v>Copper</v>
      </c>
    </row>
    <row r="179" spans="1:13" x14ac:dyDescent="0.2">
      <c r="A179" s="243"/>
      <c r="B179" s="262"/>
      <c r="C179" s="262"/>
      <c r="D179" s="221"/>
      <c r="E179" s="9" t="str">
        <f t="shared" si="55"/>
        <v>Bus Bar Wires</v>
      </c>
      <c r="F179" t="str">
        <f t="shared" si="55"/>
        <v xml:space="preserve">BB Wire M Mid One Piece </v>
      </c>
      <c r="G179">
        <f>G153 * 'Transfer coefficients'!C62</f>
        <v>0.3498793</v>
      </c>
      <c r="H179" s="10" t="str">
        <f t="shared" si="56"/>
        <v>Tin</v>
      </c>
      <c r="J179" s="9" t="str">
        <f t="shared" si="57"/>
        <v>Bus Bar Wires</v>
      </c>
      <c r="K179" t="str">
        <f t="shared" si="58"/>
        <v xml:space="preserve">BB Wire M Mid One Piece </v>
      </c>
      <c r="L179">
        <f>$G$153 * 'Transfer coefficients'!C68</f>
        <v>1.8414700000000016E-2</v>
      </c>
      <c r="M179" s="10" t="str">
        <f t="shared" si="59"/>
        <v>Tin</v>
      </c>
    </row>
    <row r="180" spans="1:13" x14ac:dyDescent="0.2">
      <c r="A180" s="243"/>
      <c r="B180" s="262"/>
      <c r="C180" s="262"/>
      <c r="D180" s="221"/>
      <c r="E180" s="9" t="str">
        <f t="shared" si="55"/>
        <v>Bus Bar Wires</v>
      </c>
      <c r="F180" t="str">
        <f t="shared" si="55"/>
        <v xml:space="preserve">BB Wire M Mid One Piece </v>
      </c>
      <c r="G180">
        <f>G154 * 'Transfer coefficients'!C57</f>
        <v>1.30796E-2</v>
      </c>
      <c r="H180" s="10" t="str">
        <f t="shared" si="56"/>
        <v>Silver</v>
      </c>
      <c r="J180" s="9" t="str">
        <f t="shared" si="57"/>
        <v>Bus Bar Wires</v>
      </c>
      <c r="K180" t="str">
        <f t="shared" si="58"/>
        <v xml:space="preserve">BB Wire M Mid One Piece </v>
      </c>
      <c r="L180">
        <f>$G$154 * 'Transfer coefficients'!C63</f>
        <v>6.8840000000000069E-4</v>
      </c>
      <c r="M180" s="10" t="str">
        <f t="shared" si="59"/>
        <v>Silver</v>
      </c>
    </row>
    <row r="181" spans="1:13" x14ac:dyDescent="0.2">
      <c r="A181" s="243"/>
      <c r="B181" s="262"/>
      <c r="C181" s="262"/>
      <c r="D181" s="221"/>
      <c r="E181" s="9" t="str">
        <f t="shared" si="55"/>
        <v>Bus Bar Wires</v>
      </c>
      <c r="F181" t="str">
        <f t="shared" si="55"/>
        <v xml:space="preserve">BB Wire M Mid One Piece </v>
      </c>
      <c r="G181">
        <f>G155 * 'Transfer coefficients'!C61</f>
        <v>0</v>
      </c>
      <c r="H181" s="10" t="str">
        <f t="shared" si="56"/>
        <v>Lead</v>
      </c>
      <c r="J181" s="9" t="str">
        <f t="shared" si="57"/>
        <v>Bus Bar Wires</v>
      </c>
      <c r="K181" t="str">
        <f t="shared" si="58"/>
        <v xml:space="preserve">BB Wire M Mid One Piece </v>
      </c>
      <c r="L181">
        <f>$G$155 * 'Transfer coefficients'!C67</f>
        <v>0</v>
      </c>
      <c r="M181" s="10" t="str">
        <f t="shared" si="59"/>
        <v>Lead</v>
      </c>
    </row>
    <row r="182" spans="1:13" x14ac:dyDescent="0.2">
      <c r="A182" s="243"/>
      <c r="B182" s="262"/>
      <c r="C182" s="262"/>
      <c r="D182" s="221"/>
      <c r="E182" s="9" t="str">
        <f t="shared" si="55"/>
        <v>Bus Bar Wires</v>
      </c>
      <c r="F182" t="str">
        <f t="shared" si="55"/>
        <v xml:space="preserve">Wire BB </v>
      </c>
      <c r="G182">
        <f>G156 * 'Transfer coefficients'!C59</f>
        <v>31.009823999999998</v>
      </c>
      <c r="H182" s="10" t="str">
        <f t="shared" si="56"/>
        <v>Copper</v>
      </c>
      <c r="J182" s="9" t="str">
        <f t="shared" si="57"/>
        <v>Bus Bar Wires</v>
      </c>
      <c r="K182" t="str">
        <f t="shared" si="58"/>
        <v xml:space="preserve">Wire BB </v>
      </c>
      <c r="L182">
        <f>$G$156 * 'Transfer coefficients'!C65</f>
        <v>1.6320960000000013</v>
      </c>
      <c r="M182" s="10" t="str">
        <f t="shared" si="59"/>
        <v>Copper</v>
      </c>
    </row>
    <row r="183" spans="1:13" x14ac:dyDescent="0.2">
      <c r="A183" s="243"/>
      <c r="B183" s="262"/>
      <c r="C183" s="262"/>
      <c r="D183" s="221"/>
      <c r="E183" s="9" t="str">
        <f t="shared" si="55"/>
        <v>Bus Bar Wires</v>
      </c>
      <c r="F183" t="str">
        <f t="shared" si="55"/>
        <v xml:space="preserve">Wire BB </v>
      </c>
      <c r="G183">
        <f>G157 * 'Transfer coefficients'!C62</f>
        <v>1.7565120000000001</v>
      </c>
      <c r="H183" s="10" t="str">
        <f t="shared" si="56"/>
        <v>Tin</v>
      </c>
      <c r="J183" s="9" t="str">
        <f t="shared" si="57"/>
        <v>Bus Bar Wires</v>
      </c>
      <c r="K183" t="str">
        <f t="shared" si="58"/>
        <v xml:space="preserve">Wire BB </v>
      </c>
      <c r="L183">
        <f>$G$157 * 'Transfer coefficients'!C68</f>
        <v>9.2448000000000086E-2</v>
      </c>
      <c r="M183" s="10" t="str">
        <f t="shared" si="59"/>
        <v>Tin</v>
      </c>
    </row>
    <row r="184" spans="1:13" x14ac:dyDescent="0.2">
      <c r="A184" s="243"/>
      <c r="B184" s="262"/>
      <c r="C184" s="262"/>
      <c r="D184" s="221"/>
      <c r="E184" s="9" t="str">
        <f t="shared" si="55"/>
        <v>Bus Bar Wires</v>
      </c>
      <c r="F184" t="str">
        <f t="shared" si="55"/>
        <v xml:space="preserve">Wire BB </v>
      </c>
      <c r="G184">
        <f>G158 * 'Transfer coefficients'!C57</f>
        <v>6.5664E-2</v>
      </c>
      <c r="H184" s="10" t="str">
        <f t="shared" si="56"/>
        <v>Silver</v>
      </c>
      <c r="J184" s="9" t="str">
        <f t="shared" si="57"/>
        <v>Bus Bar Wires</v>
      </c>
      <c r="K184" t="str">
        <f t="shared" si="58"/>
        <v xml:space="preserve">Wire BB </v>
      </c>
      <c r="L184">
        <f>$G$158 * 'Transfer coefficients'!C63</f>
        <v>3.4560000000000029E-3</v>
      </c>
      <c r="M184" s="10" t="str">
        <f t="shared" si="59"/>
        <v>Silver</v>
      </c>
    </row>
    <row r="185" spans="1:13" x14ac:dyDescent="0.2">
      <c r="A185" s="243"/>
      <c r="B185" s="262"/>
      <c r="C185" s="262"/>
      <c r="D185" s="221"/>
      <c r="E185" s="9" t="str">
        <f t="shared" si="55"/>
        <v>Bus Bar Wires</v>
      </c>
      <c r="F185" t="str">
        <f t="shared" si="55"/>
        <v xml:space="preserve">Wire BB </v>
      </c>
      <c r="G185">
        <f>G159 * 'Transfer coefficients'!C61</f>
        <v>0</v>
      </c>
      <c r="H185" s="10" t="str">
        <f t="shared" si="56"/>
        <v>Lead</v>
      </c>
      <c r="J185" s="9" t="str">
        <f t="shared" si="57"/>
        <v>Bus Bar Wires</v>
      </c>
      <c r="K185" t="str">
        <f t="shared" si="58"/>
        <v xml:space="preserve">Wire BB </v>
      </c>
      <c r="L185">
        <f>$G$159 * 'Transfer coefficients'!C67</f>
        <v>0</v>
      </c>
      <c r="M185" s="10" t="str">
        <f t="shared" si="59"/>
        <v>Lead</v>
      </c>
    </row>
    <row r="186" spans="1:13" x14ac:dyDescent="0.2">
      <c r="A186" s="243"/>
      <c r="B186" s="262"/>
      <c r="C186" s="262"/>
      <c r="D186" s="221"/>
      <c r="E186" s="9" t="str">
        <f t="shared" si="55"/>
        <v>Bus Bar Wires</v>
      </c>
      <c r="F186" t="str">
        <f t="shared" si="55"/>
        <v xml:space="preserve">BB Wire 2 Cells </v>
      </c>
      <c r="G186">
        <f>G160 * 'Transfer coefficients'!C59</f>
        <v>16.748535150000002</v>
      </c>
      <c r="H186" s="10" t="str">
        <f t="shared" si="56"/>
        <v>Copper</v>
      </c>
      <c r="J186" s="9" t="str">
        <f t="shared" si="57"/>
        <v>Bus Bar Wires</v>
      </c>
      <c r="K186" t="str">
        <f t="shared" si="58"/>
        <v xml:space="preserve">BB Wire 2 Cells </v>
      </c>
      <c r="L186">
        <f>$G$160 * 'Transfer coefficients'!C65</f>
        <v>0.88150185000000081</v>
      </c>
      <c r="M186" s="10" t="str">
        <f t="shared" si="59"/>
        <v>Copper</v>
      </c>
    </row>
    <row r="187" spans="1:13" x14ac:dyDescent="0.2">
      <c r="A187" s="243"/>
      <c r="B187" s="262"/>
      <c r="C187" s="262"/>
      <c r="D187" s="221"/>
      <c r="E187" s="9" t="str">
        <f t="shared" si="55"/>
        <v>Bus Bar Wires</v>
      </c>
      <c r="F187" t="str">
        <f t="shared" si="55"/>
        <v xml:space="preserve">BB Wire 2 Cells </v>
      </c>
      <c r="G187">
        <f>G161 * 'Transfer coefficients'!C62</f>
        <v>0.94869945</v>
      </c>
      <c r="H187" s="10" t="str">
        <f t="shared" si="56"/>
        <v>Tin</v>
      </c>
      <c r="J187" s="9" t="str">
        <f t="shared" si="57"/>
        <v>Bus Bar Wires</v>
      </c>
      <c r="K187" t="str">
        <f t="shared" si="58"/>
        <v xml:space="preserve">BB Wire 2 Cells </v>
      </c>
      <c r="L187">
        <f>$G$161 * 'Transfer coefficients'!C68</f>
        <v>4.9931550000000047E-2</v>
      </c>
      <c r="M187" s="10" t="str">
        <f t="shared" si="59"/>
        <v>Tin</v>
      </c>
    </row>
    <row r="188" spans="1:13" x14ac:dyDescent="0.2">
      <c r="A188" s="243"/>
      <c r="B188" s="262"/>
      <c r="C188" s="262"/>
      <c r="D188" s="221"/>
      <c r="E188" s="9" t="str">
        <f t="shared" si="55"/>
        <v>Bus Bar Wires</v>
      </c>
      <c r="F188" t="str">
        <f t="shared" si="55"/>
        <v xml:space="preserve">BB Wire 2 Cells </v>
      </c>
      <c r="G188">
        <f>G162 * 'Transfer coefficients'!C57</f>
        <v>3.5465400000000001E-2</v>
      </c>
      <c r="H188" s="10" t="str">
        <f t="shared" si="56"/>
        <v>Silver</v>
      </c>
      <c r="J188" s="9" t="str">
        <f t="shared" si="57"/>
        <v>Bus Bar Wires</v>
      </c>
      <c r="K188" t="str">
        <f t="shared" si="58"/>
        <v xml:space="preserve">BB Wire 2 Cells </v>
      </c>
      <c r="L188">
        <f>$G$162 * 'Transfer coefficients'!C63</f>
        <v>1.8666000000000019E-3</v>
      </c>
      <c r="M188" s="10" t="str">
        <f t="shared" si="59"/>
        <v>Silver</v>
      </c>
    </row>
    <row r="189" spans="1:13" x14ac:dyDescent="0.2">
      <c r="A189" s="243"/>
      <c r="B189" s="262"/>
      <c r="C189" s="262"/>
      <c r="D189" s="221"/>
      <c r="E189" s="9" t="str">
        <f t="shared" si="55"/>
        <v>Bus Bar Wires</v>
      </c>
      <c r="F189" t="str">
        <f t="shared" si="55"/>
        <v xml:space="preserve">BB Wire 2 Cells </v>
      </c>
      <c r="G189">
        <f>G163 * 'Transfer coefficients'!C61</f>
        <v>0</v>
      </c>
      <c r="H189" s="10" t="str">
        <f t="shared" si="56"/>
        <v>Lead</v>
      </c>
      <c r="J189" s="9" t="str">
        <f t="shared" si="57"/>
        <v>Bus Bar Wires</v>
      </c>
      <c r="K189" t="str">
        <f t="shared" si="58"/>
        <v xml:space="preserve">BB Wire 2 Cells </v>
      </c>
      <c r="L189">
        <f>$G$163 * 'Transfer coefficients'!C67</f>
        <v>0</v>
      </c>
      <c r="M189" s="10" t="str">
        <f t="shared" si="59"/>
        <v>Lead</v>
      </c>
    </row>
    <row r="190" spans="1:13" x14ac:dyDescent="0.2">
      <c r="A190" s="243"/>
      <c r="B190" s="262"/>
      <c r="C190" s="262"/>
      <c r="D190" s="221"/>
      <c r="E190" s="9" t="str">
        <f t="shared" si="55"/>
        <v>Tabbing wires</v>
      </c>
      <c r="F190" t="str">
        <f t="shared" si="55"/>
        <v>Cell wire (tin-plated copper)</v>
      </c>
      <c r="G190">
        <f>G164 * 'Transfer coefficients'!C59</f>
        <v>266.68448639999991</v>
      </c>
      <c r="H190" s="10" t="str">
        <f t="shared" si="56"/>
        <v>Copper</v>
      </c>
      <c r="J190" s="9" t="str">
        <f t="shared" si="57"/>
        <v>Tabbing wires</v>
      </c>
      <c r="K190" t="str">
        <f t="shared" si="58"/>
        <v>Cell wire (tin-plated copper)</v>
      </c>
      <c r="L190">
        <f>$G$164 * 'Transfer coefficients'!C65</f>
        <v>14.036025600000009</v>
      </c>
      <c r="M190" s="10" t="str">
        <f t="shared" si="59"/>
        <v>Copper</v>
      </c>
    </row>
    <row r="191" spans="1:13" x14ac:dyDescent="0.2">
      <c r="A191" s="243"/>
      <c r="B191" s="262"/>
      <c r="C191" s="262"/>
      <c r="D191" s="221"/>
      <c r="E191" s="9" t="str">
        <f t="shared" si="55"/>
        <v>Tabbing wires</v>
      </c>
      <c r="F191" t="str">
        <f t="shared" si="55"/>
        <v>Cell wire (tin-plated copper)</v>
      </c>
      <c r="G191">
        <f>G165 * 'Transfer coefficients'!C62</f>
        <v>15.106003199999996</v>
      </c>
      <c r="H191" s="10" t="str">
        <f t="shared" si="56"/>
        <v>Tin</v>
      </c>
      <c r="J191" s="9" t="str">
        <f t="shared" si="57"/>
        <v>Tabbing wires</v>
      </c>
      <c r="K191" t="str">
        <f t="shared" si="58"/>
        <v>Cell wire (tin-plated copper)</v>
      </c>
      <c r="L191">
        <f>$G$165 * 'Transfer coefficients'!C68</f>
        <v>0.79505280000000056</v>
      </c>
      <c r="M191" s="10" t="str">
        <f t="shared" si="59"/>
        <v>Tin</v>
      </c>
    </row>
    <row r="192" spans="1:13" x14ac:dyDescent="0.2">
      <c r="A192" s="243"/>
      <c r="B192" s="262"/>
      <c r="C192" s="262"/>
      <c r="D192" s="221"/>
      <c r="E192" s="9" t="str">
        <f t="shared" si="55"/>
        <v>Tabbing wires</v>
      </c>
      <c r="F192" t="str">
        <f t="shared" si="55"/>
        <v>Cell wire (tin-plated copper)</v>
      </c>
      <c r="G192">
        <f>G166 * 'Transfer coefficients'!C57</f>
        <v>0.56471039999999995</v>
      </c>
      <c r="H192" s="10" t="str">
        <f t="shared" si="56"/>
        <v>Silver</v>
      </c>
      <c r="J192" s="9" t="str">
        <f t="shared" si="57"/>
        <v>Tabbing wires</v>
      </c>
      <c r="K192" t="str">
        <f t="shared" si="58"/>
        <v>Cell wire (tin-plated copper)</v>
      </c>
      <c r="L192">
        <f>$G$166 * 'Transfer coefficients'!C63</f>
        <v>2.9721600000000025E-2</v>
      </c>
      <c r="M192" s="10" t="str">
        <f t="shared" si="59"/>
        <v>Silver</v>
      </c>
    </row>
    <row r="193" spans="1:13" x14ac:dyDescent="0.2">
      <c r="A193" s="243"/>
      <c r="B193" s="262"/>
      <c r="C193" s="262"/>
      <c r="D193" s="221"/>
      <c r="E193" s="9" t="str">
        <f t="shared" si="55"/>
        <v>Tabbing wires</v>
      </c>
      <c r="F193" t="str">
        <f t="shared" si="55"/>
        <v>Cell wire (tin-plated copper)</v>
      </c>
      <c r="G193">
        <f>G167 *'Transfer coefficients'!C61</f>
        <v>0</v>
      </c>
      <c r="H193" s="10" t="str">
        <f t="shared" si="56"/>
        <v>Lead</v>
      </c>
      <c r="J193" s="9" t="str">
        <f t="shared" si="57"/>
        <v>Tabbing wires</v>
      </c>
      <c r="K193" t="str">
        <f t="shared" si="58"/>
        <v>Cell wire (tin-plated copper)</v>
      </c>
      <c r="L193">
        <f>$G$167 * 'Transfer coefficients'!C67</f>
        <v>0</v>
      </c>
      <c r="M193" s="10" t="str">
        <f t="shared" si="59"/>
        <v>Lead</v>
      </c>
    </row>
    <row r="194" spans="1:13" x14ac:dyDescent="0.2">
      <c r="A194" s="243"/>
      <c r="B194" s="262"/>
      <c r="C194" s="262"/>
      <c r="D194" s="221"/>
      <c r="E194" s="9" t="str">
        <f t="shared" si="55"/>
        <v>Cells</v>
      </c>
      <c r="F194" t="str">
        <f t="shared" si="55"/>
        <v>Half-Cut Cell</v>
      </c>
      <c r="G194">
        <f>G168 * 'Transfer coefficients'!C58</f>
        <v>1539</v>
      </c>
      <c r="H194" s="10" t="str">
        <f t="shared" si="56"/>
        <v>Silicon</v>
      </c>
      <c r="J194" s="9" t="str">
        <f t="shared" si="57"/>
        <v>Cells</v>
      </c>
      <c r="K194" t="str">
        <f t="shared" si="58"/>
        <v>Half-Cut Cell</v>
      </c>
      <c r="L194">
        <f>$G$168 * 'Transfer coefficients'!C64</f>
        <v>81.000000000000071</v>
      </c>
      <c r="M194" s="10" t="str">
        <f t="shared" si="59"/>
        <v>Silicon</v>
      </c>
    </row>
    <row r="195" spans="1:13" x14ac:dyDescent="0.2">
      <c r="A195" s="243"/>
      <c r="B195" s="262"/>
      <c r="C195" s="262"/>
      <c r="D195" s="221"/>
      <c r="E195" s="9" t="str">
        <f t="shared" si="55"/>
        <v>Cells</v>
      </c>
      <c r="F195" t="str">
        <f t="shared" si="55"/>
        <v>Cell mettalisation</v>
      </c>
      <c r="G195">
        <f>G169 * 'Transfer coefficients'!C57</f>
        <v>4.5599999999999996</v>
      </c>
      <c r="H195" s="10" t="str">
        <f t="shared" si="56"/>
        <v>Silver</v>
      </c>
      <c r="J195" s="9" t="str">
        <f t="shared" si="57"/>
        <v>Cells</v>
      </c>
      <c r="K195" t="str">
        <f t="shared" si="58"/>
        <v>Cell mettalisation</v>
      </c>
      <c r="L195">
        <f>$G$169 * 'Transfer coefficients'!C63</f>
        <v>0.24000000000000021</v>
      </c>
      <c r="M195" s="10" t="str">
        <f t="shared" si="59"/>
        <v>Silver</v>
      </c>
    </row>
    <row r="196" spans="1:13" x14ac:dyDescent="0.2">
      <c r="A196" s="243"/>
      <c r="B196" s="262"/>
      <c r="C196" s="262"/>
      <c r="D196" s="221"/>
      <c r="E196" s="11" t="str">
        <f t="shared" si="55"/>
        <v>Cells</v>
      </c>
      <c r="F196" s="2" t="str">
        <f t="shared" si="55"/>
        <v>Cell Al passivation layer</v>
      </c>
      <c r="G196" s="2">
        <f>G170 * 'Transfer coefficients'!C60</f>
        <v>24</v>
      </c>
      <c r="H196" s="12" t="str">
        <f t="shared" si="56"/>
        <v>Aluminum</v>
      </c>
      <c r="J196" s="11" t="str">
        <f t="shared" si="57"/>
        <v>Cells</v>
      </c>
      <c r="K196" s="2" t="str">
        <f t="shared" si="58"/>
        <v>Cell Al passivation layer</v>
      </c>
      <c r="L196" s="2">
        <f>$G$170 * 'Transfer coefficients'!C66</f>
        <v>24</v>
      </c>
      <c r="M196" s="12" t="str">
        <f t="shared" si="59"/>
        <v>Aluminum</v>
      </c>
    </row>
    <row r="197" spans="1:13" x14ac:dyDescent="0.2">
      <c r="B197" s="63"/>
      <c r="C197" s="63"/>
    </row>
    <row r="198" spans="1:13" x14ac:dyDescent="0.2">
      <c r="B198" s="63"/>
      <c r="C198" s="63"/>
    </row>
    <row r="199" spans="1:13" x14ac:dyDescent="0.2">
      <c r="B199" s="63"/>
      <c r="C199" s="63"/>
    </row>
    <row r="200" spans="1:13" x14ac:dyDescent="0.2">
      <c r="B200" s="63"/>
      <c r="C200" s="63"/>
    </row>
    <row r="201" spans="1:13" x14ac:dyDescent="0.2">
      <c r="B201" s="63"/>
      <c r="C201" s="63"/>
    </row>
    <row r="202" spans="1:13" x14ac:dyDescent="0.2">
      <c r="B202" s="63"/>
      <c r="C202" s="63"/>
    </row>
    <row r="203" spans="1:13" x14ac:dyDescent="0.2">
      <c r="B203" s="63"/>
      <c r="C203" s="63"/>
    </row>
    <row r="204" spans="1:13" x14ac:dyDescent="0.2">
      <c r="B204" s="63"/>
      <c r="C204" s="63"/>
    </row>
    <row r="205" spans="1:13" x14ac:dyDescent="0.2">
      <c r="B205" s="63"/>
      <c r="C205" s="63"/>
    </row>
    <row r="206" spans="1:13" x14ac:dyDescent="0.2">
      <c r="B206" s="63"/>
      <c r="C206" s="63"/>
    </row>
    <row r="207" spans="1:13" x14ac:dyDescent="0.2">
      <c r="B207" s="63"/>
      <c r="C207" s="63"/>
    </row>
  </sheetData>
  <mergeCells count="29">
    <mergeCell ref="W6:Z6"/>
    <mergeCell ref="B172:C196"/>
    <mergeCell ref="A172:A196"/>
    <mergeCell ref="B146:C170"/>
    <mergeCell ref="A146:A170"/>
    <mergeCell ref="A62:A111"/>
    <mergeCell ref="B62:C111"/>
    <mergeCell ref="B113:C144"/>
    <mergeCell ref="A112:XFD112"/>
    <mergeCell ref="D62:D111"/>
    <mergeCell ref="D113:D144"/>
    <mergeCell ref="D146:D170"/>
    <mergeCell ref="D172:D196"/>
    <mergeCell ref="AB6:AE6"/>
    <mergeCell ref="J172:M172"/>
    <mergeCell ref="E172:H172"/>
    <mergeCell ref="E146:H146"/>
    <mergeCell ref="J146:M146"/>
    <mergeCell ref="E113:H113"/>
    <mergeCell ref="J113:M113"/>
    <mergeCell ref="O113:R113"/>
    <mergeCell ref="T113:W113"/>
    <mergeCell ref="A171:XFD171"/>
    <mergeCell ref="A145:XFD145"/>
    <mergeCell ref="A113:A144"/>
    <mergeCell ref="C6:F6"/>
    <mergeCell ref="H6:K6"/>
    <mergeCell ref="M6:P6"/>
    <mergeCell ref="R6:U6"/>
  </mergeCells>
  <pageMargins left="0.7" right="0.7" top="0.75" bottom="0.75" header="0.3" footer="0.3"/>
  <pageSetup paperSize="9" orientation="portrait"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0FAA3-A1E3-6E43-8CB2-BC640093B161}">
  <sheetPr codeName="Sheet10"/>
  <dimension ref="A2:AJ211"/>
  <sheetViews>
    <sheetView topLeftCell="W3" zoomScale="139" workbookViewId="0">
      <selection activeCell="AH8" sqref="AH8"/>
    </sheetView>
  </sheetViews>
  <sheetFormatPr baseColWidth="10" defaultColWidth="10.83203125" defaultRowHeight="15" x14ac:dyDescent="0.2"/>
  <cols>
    <col min="2" max="2" width="4.83203125" customWidth="1"/>
    <col min="3" max="3" width="36.1640625" customWidth="1"/>
    <col min="4" max="4" width="30.33203125" customWidth="1"/>
  </cols>
  <sheetData>
    <row r="2" spans="3:35" ht="22" x14ac:dyDescent="0.3">
      <c r="C2" s="174" t="s">
        <v>346</v>
      </c>
      <c r="D2" s="4"/>
      <c r="E2" s="4"/>
      <c r="F2" s="4"/>
      <c r="G2" s="4"/>
      <c r="H2" s="4"/>
      <c r="I2" s="4"/>
      <c r="J2" s="4"/>
      <c r="K2" s="4"/>
    </row>
    <row r="3" spans="3:35" x14ac:dyDescent="0.2">
      <c r="D3" s="4"/>
      <c r="E3" s="4"/>
      <c r="F3" s="4"/>
      <c r="G3" s="4"/>
      <c r="H3" s="4"/>
      <c r="I3" s="4"/>
      <c r="J3" s="4"/>
      <c r="K3" s="4"/>
    </row>
    <row r="4" spans="3:35" x14ac:dyDescent="0.2">
      <c r="C4" s="1" t="s">
        <v>260</v>
      </c>
      <c r="D4" s="1" t="b">
        <f>IF(J109 = SUM(E6:AD29), TRUE, FALSE)</f>
        <v>1</v>
      </c>
      <c r="E4" s="1">
        <f>J109 - SUM(E7:AD29)</f>
        <v>0</v>
      </c>
    </row>
    <row r="5" spans="3:35" x14ac:dyDescent="0.2">
      <c r="C5" s="225" t="str">
        <f t="shared" ref="C5:C29" si="0">E170</f>
        <v>Solar Panel Materials Seperated and recovered through basic chemistry</v>
      </c>
      <c r="D5" s="226"/>
      <c r="E5" s="226"/>
      <c r="F5" s="227"/>
      <c r="H5" s="225" t="str">
        <f t="shared" ref="H5:H29" si="1">J170</f>
        <v>Solar Panel Materials Lost through Hydrometallurgy</v>
      </c>
      <c r="I5" s="226"/>
      <c r="J5" s="226"/>
      <c r="K5" s="227"/>
      <c r="M5" s="225" t="str">
        <f t="shared" ref="M5:M10" si="2">O170</f>
        <v>Glass after thermal cleaning</v>
      </c>
      <c r="N5" s="226"/>
      <c r="O5" s="226"/>
      <c r="P5" s="227"/>
      <c r="Q5" s="1"/>
      <c r="R5" s="225" t="str">
        <f t="shared" ref="R5:R10" si="3">T170</f>
        <v>Glass lost through thermal cleaning</v>
      </c>
      <c r="S5" s="226"/>
      <c r="T5" s="226"/>
      <c r="U5" s="227"/>
      <c r="V5" s="1"/>
      <c r="W5" s="225" t="str">
        <f t="shared" ref="W5:W19" si="4">L111</f>
        <v>BOM Junction box after manual dismantling</v>
      </c>
      <c r="X5" s="226"/>
      <c r="Y5" s="226"/>
      <c r="Z5" s="227"/>
      <c r="AA5" s="1"/>
      <c r="AB5" s="225" t="str">
        <f>R111</f>
        <v>BOM aluminium frame after manual dismantling</v>
      </c>
      <c r="AC5" s="226"/>
      <c r="AD5" s="226"/>
      <c r="AE5" s="227"/>
      <c r="AG5" s="10"/>
      <c r="AH5" s="88" t="s">
        <v>259</v>
      </c>
    </row>
    <row r="6" spans="3:35" x14ac:dyDescent="0.2">
      <c r="C6" s="133" t="str">
        <f t="shared" si="0"/>
        <v>Category</v>
      </c>
      <c r="D6" s="144" t="str">
        <f t="shared" ref="D6:D29" si="5">F171</f>
        <v>Part name (based on cad model)</v>
      </c>
      <c r="E6" s="144" t="str">
        <f t="shared" ref="E6:E29" si="6">G171</f>
        <v>Total Mass [gram]</v>
      </c>
      <c r="F6" s="145" t="str">
        <f t="shared" ref="F6:F29" si="7">H171</f>
        <v xml:space="preserve">Material </v>
      </c>
      <c r="H6" s="133" t="str">
        <f t="shared" si="1"/>
        <v>Category</v>
      </c>
      <c r="I6" s="144" t="str">
        <f t="shared" ref="I6:I29" si="8">K171</f>
        <v>Part name (based on cad model)</v>
      </c>
      <c r="J6" s="144" t="str">
        <f t="shared" ref="J6:J29" si="9">L171</f>
        <v>Mass</v>
      </c>
      <c r="K6" s="145" t="str">
        <f t="shared" ref="K6:K29" si="10">M171</f>
        <v xml:space="preserve">Material </v>
      </c>
      <c r="M6" s="157" t="str">
        <f t="shared" si="2"/>
        <v>Category</v>
      </c>
      <c r="N6" s="158" t="str">
        <f t="shared" ref="N6:P10" si="11">P171</f>
        <v>Part name (based on cad model)</v>
      </c>
      <c r="O6" s="158" t="str">
        <f t="shared" si="11"/>
        <v>Mass</v>
      </c>
      <c r="P6" s="159" t="str">
        <f t="shared" si="11"/>
        <v xml:space="preserve">Material </v>
      </c>
      <c r="Q6" s="1"/>
      <c r="R6" s="133" t="str">
        <f t="shared" si="3"/>
        <v>Category</v>
      </c>
      <c r="S6" s="144" t="str">
        <f t="shared" ref="S6:U10" si="12">U171</f>
        <v>Part name (based on cad model)</v>
      </c>
      <c r="T6" s="144" t="str">
        <f t="shared" si="12"/>
        <v>Mass</v>
      </c>
      <c r="U6" s="145" t="str">
        <f t="shared" si="12"/>
        <v xml:space="preserve">Material </v>
      </c>
      <c r="V6" s="1"/>
      <c r="W6" s="133" t="str">
        <f t="shared" si="4"/>
        <v>Category</v>
      </c>
      <c r="X6" s="144" t="str">
        <f t="shared" ref="X6:X19" si="13">M112</f>
        <v>Part name (based on cad model)</v>
      </c>
      <c r="Y6" s="144" t="str">
        <f t="shared" ref="Y6:Y19" si="14">N112</f>
        <v>Mass</v>
      </c>
      <c r="Z6" s="145" t="str">
        <f t="shared" ref="Z6:Z19" si="15">O112</f>
        <v xml:space="preserve">Material </v>
      </c>
      <c r="AA6" s="1"/>
      <c r="AB6" s="133" t="str">
        <f>R112</f>
        <v>Category</v>
      </c>
      <c r="AC6" s="144" t="str">
        <f t="shared" ref="AC6:AE9" si="16">S112</f>
        <v>Part name (based on cad model)</v>
      </c>
      <c r="AD6" s="144" t="str">
        <f t="shared" si="16"/>
        <v>Mass</v>
      </c>
      <c r="AE6" s="145" t="str">
        <f t="shared" si="16"/>
        <v xml:space="preserve">Material </v>
      </c>
      <c r="AG6" s="10"/>
      <c r="AH6" s="90" t="s">
        <v>19</v>
      </c>
      <c r="AI6" s="90" t="s">
        <v>261</v>
      </c>
    </row>
    <row r="7" spans="3:35" x14ac:dyDescent="0.2">
      <c r="C7" s="9" t="str">
        <f t="shared" si="0"/>
        <v>Bus Bar Wires</v>
      </c>
      <c r="D7" t="str">
        <f t="shared" si="5"/>
        <v xml:space="preserve">BB Wire M Side One Piece </v>
      </c>
      <c r="E7">
        <f t="shared" si="6"/>
        <v>3.0040766999999997</v>
      </c>
      <c r="F7" s="10" t="str">
        <f t="shared" si="7"/>
        <v>Copper</v>
      </c>
      <c r="H7" s="9" t="str">
        <f t="shared" si="1"/>
        <v>Bus Bar Wires</v>
      </c>
      <c r="I7" t="str">
        <f t="shared" si="8"/>
        <v xml:space="preserve">BB Wire M Side One Piece </v>
      </c>
      <c r="J7">
        <f t="shared" si="9"/>
        <v>0.15810930000000012</v>
      </c>
      <c r="K7" s="10" t="str">
        <f t="shared" si="10"/>
        <v>Copper</v>
      </c>
      <c r="M7" s="9" t="str">
        <f t="shared" si="2"/>
        <v>Back Glass</v>
      </c>
      <c r="N7" t="str">
        <f t="shared" si="11"/>
        <v>Back Glass</v>
      </c>
      <c r="O7">
        <f t="shared" si="11"/>
        <v>15615.008999999998</v>
      </c>
      <c r="P7" s="10" t="str">
        <f t="shared" si="11"/>
        <v>Low-iron solar Glass containing Antimony</v>
      </c>
      <c r="R7" s="9" t="str">
        <f t="shared" si="3"/>
        <v>Back Glass</v>
      </c>
      <c r="S7" t="str">
        <f t="shared" si="12"/>
        <v>Back Glass</v>
      </c>
      <c r="T7">
        <f t="shared" si="12"/>
        <v>1735.001</v>
      </c>
      <c r="U7" s="10" t="str">
        <f t="shared" si="12"/>
        <v>Low-iron solar Glass containing Antimony</v>
      </c>
      <c r="W7" s="9" t="str">
        <f t="shared" si="4"/>
        <v>Junction Box</v>
      </c>
      <c r="X7" t="str">
        <f t="shared" si="13"/>
        <v>Right Cable Core</v>
      </c>
      <c r="Y7">
        <f t="shared" si="14"/>
        <v>36</v>
      </c>
      <c r="Z7" s="10" t="str">
        <f t="shared" si="15"/>
        <v>Copper</v>
      </c>
      <c r="AB7" s="9" t="str">
        <f>R113</f>
        <v>Frame</v>
      </c>
      <c r="AC7" t="str">
        <f t="shared" si="16"/>
        <v>Long Frame</v>
      </c>
      <c r="AD7">
        <f t="shared" si="16"/>
        <v>1173.8800000000001</v>
      </c>
      <c r="AE7" s="10" t="str">
        <f t="shared" si="16"/>
        <v>Aluminum</v>
      </c>
      <c r="AG7" s="10"/>
      <c r="AH7" s="9" t="s">
        <v>302</v>
      </c>
      <c r="AI7">
        <f>SUM(O7:O10)</f>
        <v>31232.845799999996</v>
      </c>
    </row>
    <row r="8" spans="3:35" x14ac:dyDescent="0.2">
      <c r="C8" s="9" t="str">
        <f t="shared" si="0"/>
        <v>Bus Bar Wires</v>
      </c>
      <c r="D8" t="str">
        <f t="shared" si="5"/>
        <v xml:space="preserve">BB Wire M Side One Piece </v>
      </c>
      <c r="E8">
        <f t="shared" si="6"/>
        <v>0.17016209999999998</v>
      </c>
      <c r="F8" s="10" t="str">
        <f t="shared" si="7"/>
        <v>Tin</v>
      </c>
      <c r="H8" s="9" t="str">
        <f t="shared" si="1"/>
        <v>Bus Bar Wires</v>
      </c>
      <c r="I8" t="str">
        <f t="shared" si="8"/>
        <v xml:space="preserve">BB Wire M Side One Piece </v>
      </c>
      <c r="J8">
        <f t="shared" si="9"/>
        <v>8.955900000000008E-3</v>
      </c>
      <c r="K8" s="10" t="str">
        <f t="shared" si="10"/>
        <v>Tin</v>
      </c>
      <c r="M8" s="9" t="str">
        <f t="shared" si="2"/>
        <v>Back Glass</v>
      </c>
      <c r="N8" t="str">
        <f t="shared" si="11"/>
        <v>Back Glass</v>
      </c>
      <c r="O8">
        <f t="shared" si="11"/>
        <v>0</v>
      </c>
      <c r="P8" s="10" t="str">
        <f t="shared" si="11"/>
        <v>Antimony</v>
      </c>
      <c r="R8" s="9" t="str">
        <f t="shared" si="3"/>
        <v>Back Glass</v>
      </c>
      <c r="S8" t="str">
        <f t="shared" si="12"/>
        <v>Back Glass</v>
      </c>
      <c r="T8">
        <f t="shared" si="12"/>
        <v>0</v>
      </c>
      <c r="U8" s="10" t="str">
        <f t="shared" si="12"/>
        <v>Antimony</v>
      </c>
      <c r="W8" s="9" t="str">
        <f t="shared" si="4"/>
        <v>Junction Box</v>
      </c>
      <c r="X8" t="str">
        <f t="shared" si="13"/>
        <v>Left Cable Core</v>
      </c>
      <c r="Y8">
        <f t="shared" si="14"/>
        <v>36</v>
      </c>
      <c r="Z8" s="10" t="str">
        <f t="shared" si="15"/>
        <v>Copper</v>
      </c>
      <c r="AB8" s="9" t="str">
        <f>R114</f>
        <v>Frame</v>
      </c>
      <c r="AC8" t="str">
        <f t="shared" si="16"/>
        <v>Short Frame</v>
      </c>
      <c r="AD8">
        <f t="shared" si="16"/>
        <v>687.82</v>
      </c>
      <c r="AE8" s="10" t="str">
        <f t="shared" si="16"/>
        <v>Aluminum</v>
      </c>
      <c r="AG8" s="10"/>
      <c r="AH8" s="9" t="s">
        <v>283</v>
      </c>
      <c r="AI8">
        <f>(SUM(AD7:AD8)*'Transfer coefficients'!C75)+E29</f>
        <v>1885.7000000000003</v>
      </c>
    </row>
    <row r="9" spans="3:35" x14ac:dyDescent="0.2">
      <c r="C9" s="9" t="str">
        <f t="shared" si="0"/>
        <v>Bus Bar Wires</v>
      </c>
      <c r="D9" t="str">
        <f t="shared" si="5"/>
        <v xml:space="preserve">BB Wire M Side One Piece </v>
      </c>
      <c r="E9">
        <f t="shared" si="6"/>
        <v>6.3611999999999991E-3</v>
      </c>
      <c r="F9" s="10" t="str">
        <f t="shared" si="7"/>
        <v>Silver</v>
      </c>
      <c r="H9" s="9" t="str">
        <f t="shared" si="1"/>
        <v>Bus Bar Wires</v>
      </c>
      <c r="I9" t="str">
        <f t="shared" si="8"/>
        <v xml:space="preserve">BB Wire M Side One Piece </v>
      </c>
      <c r="J9">
        <f t="shared" si="9"/>
        <v>3.3480000000000028E-4</v>
      </c>
      <c r="K9" s="10" t="str">
        <f t="shared" si="10"/>
        <v>Silver</v>
      </c>
      <c r="M9" s="9" t="str">
        <f t="shared" si="2"/>
        <v>Front Glass</v>
      </c>
      <c r="N9" t="str">
        <f t="shared" si="11"/>
        <v>Front Glass</v>
      </c>
      <c r="O9">
        <f t="shared" si="11"/>
        <v>15617.836799999999</v>
      </c>
      <c r="P9" s="10" t="str">
        <f t="shared" si="11"/>
        <v>Low-iron solar Glass containing Antimony</v>
      </c>
      <c r="R9" s="9" t="str">
        <f t="shared" si="3"/>
        <v>Front Glass</v>
      </c>
      <c r="S9" t="str">
        <f t="shared" si="12"/>
        <v>Front Glass</v>
      </c>
      <c r="T9">
        <f t="shared" si="12"/>
        <v>1735.3152</v>
      </c>
      <c r="U9" s="10" t="str">
        <f t="shared" si="12"/>
        <v>Low-iron solar Glass containing Antimony</v>
      </c>
      <c r="W9" s="9" t="str">
        <f t="shared" si="4"/>
        <v>Junction Box</v>
      </c>
      <c r="X9" t="str">
        <f t="shared" si="13"/>
        <v>Right Cable Insulation</v>
      </c>
      <c r="Y9">
        <f t="shared" si="14"/>
        <v>22.5</v>
      </c>
      <c r="Z9" s="10" t="str">
        <f t="shared" si="15"/>
        <v>Polyethylene</v>
      </c>
      <c r="AB9" s="11" t="str">
        <f>R115</f>
        <v>Frame</v>
      </c>
      <c r="AC9" s="2" t="str">
        <f t="shared" si="16"/>
        <v>Silicone Glue</v>
      </c>
      <c r="AD9" s="2">
        <f t="shared" si="16"/>
        <v>66</v>
      </c>
      <c r="AE9" s="12" t="str">
        <f t="shared" si="16"/>
        <v>Silione Glue (estimate)</v>
      </c>
      <c r="AG9" s="10"/>
      <c r="AH9" s="9" t="s">
        <v>265</v>
      </c>
      <c r="AI9">
        <f>((Y7+Y8)*'Transfer coefficients'!C74)+E7+E11+E15+E19+E23</f>
        <v>395.62376334999988</v>
      </c>
    </row>
    <row r="10" spans="3:35" x14ac:dyDescent="0.2">
      <c r="C10" s="9" t="str">
        <f t="shared" si="0"/>
        <v>Bus Bar Wires</v>
      </c>
      <c r="D10" t="str">
        <f t="shared" si="5"/>
        <v xml:space="preserve">BB Wire M Side One Piece </v>
      </c>
      <c r="E10">
        <f t="shared" si="6"/>
        <v>0</v>
      </c>
      <c r="F10" s="10" t="str">
        <f t="shared" si="7"/>
        <v>Lead</v>
      </c>
      <c r="H10" s="9" t="str">
        <f t="shared" si="1"/>
        <v>Bus Bar Wires</v>
      </c>
      <c r="I10" t="str">
        <f t="shared" si="8"/>
        <v xml:space="preserve">BB Wire M Side One Piece </v>
      </c>
      <c r="J10">
        <f t="shared" si="9"/>
        <v>0</v>
      </c>
      <c r="K10" s="10" t="str">
        <f t="shared" si="10"/>
        <v>Lead</v>
      </c>
      <c r="M10" s="11" t="str">
        <f t="shared" si="2"/>
        <v>Front Glass</v>
      </c>
      <c r="N10" s="2" t="str">
        <f t="shared" si="11"/>
        <v>Front Glass</v>
      </c>
      <c r="O10" s="2">
        <f t="shared" si="11"/>
        <v>0</v>
      </c>
      <c r="P10" s="12" t="str">
        <f t="shared" si="11"/>
        <v>Antimony</v>
      </c>
      <c r="R10" s="11" t="str">
        <f t="shared" si="3"/>
        <v>Front Glass</v>
      </c>
      <c r="S10" s="2" t="str">
        <f t="shared" si="12"/>
        <v>Front Glass</v>
      </c>
      <c r="T10" s="2">
        <f t="shared" si="12"/>
        <v>0</v>
      </c>
      <c r="U10" s="12" t="str">
        <f t="shared" si="12"/>
        <v>Antimony</v>
      </c>
      <c r="W10" s="9" t="str">
        <f t="shared" si="4"/>
        <v>Junction Box</v>
      </c>
      <c r="X10" t="str">
        <f t="shared" si="13"/>
        <v>Left Cable Insulation</v>
      </c>
      <c r="Y10">
        <f t="shared" si="14"/>
        <v>22.5</v>
      </c>
      <c r="Z10" s="10" t="str">
        <f t="shared" si="15"/>
        <v>Polyethylene</v>
      </c>
      <c r="AG10" s="10"/>
      <c r="AH10" s="9" t="s">
        <v>284</v>
      </c>
      <c r="AI10">
        <f>E8+E12+E16+E20+E24</f>
        <v>18.331256049999997</v>
      </c>
    </row>
    <row r="11" spans="3:35" x14ac:dyDescent="0.2">
      <c r="C11" s="9" t="str">
        <f t="shared" si="0"/>
        <v>Bus Bar Wires</v>
      </c>
      <c r="D11" t="str">
        <f t="shared" si="5"/>
        <v xml:space="preserve">BB Wire M Mid One Piece </v>
      </c>
      <c r="E11">
        <f t="shared" si="6"/>
        <v>6.1768410999999999</v>
      </c>
      <c r="F11" s="10" t="str">
        <f t="shared" si="7"/>
        <v>Copper</v>
      </c>
      <c r="H11" s="9" t="str">
        <f t="shared" si="1"/>
        <v>Bus Bar Wires</v>
      </c>
      <c r="I11" t="str">
        <f t="shared" si="8"/>
        <v xml:space="preserve">BB Wire M Mid One Piece </v>
      </c>
      <c r="J11">
        <f t="shared" si="9"/>
        <v>0.3250969000000003</v>
      </c>
      <c r="K11" s="10" t="str">
        <f t="shared" si="10"/>
        <v>Copper</v>
      </c>
      <c r="W11" s="9" t="str">
        <f t="shared" si="4"/>
        <v>Junction Box</v>
      </c>
      <c r="X11" t="str">
        <f t="shared" si="13"/>
        <v>Left Box</v>
      </c>
      <c r="Y11">
        <f t="shared" si="14"/>
        <v>7.75</v>
      </c>
      <c r="Z11" s="10" t="str">
        <f t="shared" si="15"/>
        <v>Polypropylene</v>
      </c>
      <c r="AB11" s="225" t="str">
        <f>R144</f>
        <v>Lost Materials through pyrolysis</v>
      </c>
      <c r="AC11" s="226"/>
      <c r="AD11" s="226"/>
      <c r="AE11" s="227"/>
      <c r="AG11" s="10"/>
      <c r="AH11" s="9" t="s">
        <v>285</v>
      </c>
      <c r="AI11">
        <f>E9+E13+E17+E21+E25+E28</f>
        <v>5.2452805999999992</v>
      </c>
    </row>
    <row r="12" spans="3:35" x14ac:dyDescent="0.2">
      <c r="C12" s="9" t="str">
        <f t="shared" si="0"/>
        <v>Bus Bar Wires</v>
      </c>
      <c r="D12" t="str">
        <f t="shared" si="5"/>
        <v xml:space="preserve">BB Wire M Mid One Piece </v>
      </c>
      <c r="E12">
        <f t="shared" si="6"/>
        <v>0.3498793</v>
      </c>
      <c r="F12" s="10" t="str">
        <f t="shared" si="7"/>
        <v>Tin</v>
      </c>
      <c r="H12" s="9" t="str">
        <f t="shared" si="1"/>
        <v>Bus Bar Wires</v>
      </c>
      <c r="I12" t="str">
        <f t="shared" si="8"/>
        <v xml:space="preserve">BB Wire M Mid One Piece </v>
      </c>
      <c r="J12">
        <f t="shared" si="9"/>
        <v>1.8414700000000016E-2</v>
      </c>
      <c r="K12" s="10" t="str">
        <f t="shared" si="10"/>
        <v>Tin</v>
      </c>
      <c r="W12" s="9" t="str">
        <f t="shared" si="4"/>
        <v>Junction Box</v>
      </c>
      <c r="X12" t="str">
        <f t="shared" si="13"/>
        <v>Left Lid</v>
      </c>
      <c r="Y12">
        <f t="shared" si="14"/>
        <v>2.09</v>
      </c>
      <c r="Z12" s="10" t="str">
        <f t="shared" si="15"/>
        <v>Polypropylene</v>
      </c>
      <c r="AB12" s="133" t="str">
        <f>R145</f>
        <v>Category</v>
      </c>
      <c r="AC12" s="144" t="str">
        <f t="shared" ref="AC12:AE15" si="17">S145</f>
        <v>Part name (based on cad model)</v>
      </c>
      <c r="AD12" s="144" t="str">
        <f t="shared" si="17"/>
        <v>Mass</v>
      </c>
      <c r="AE12" s="145" t="str">
        <f t="shared" si="17"/>
        <v xml:space="preserve">Material </v>
      </c>
      <c r="AG12" s="10"/>
      <c r="AH12" s="9" t="s">
        <v>286</v>
      </c>
      <c r="AI12">
        <f>E10+E14+E18+E22+E26</f>
        <v>0</v>
      </c>
    </row>
    <row r="13" spans="3:35" x14ac:dyDescent="0.2">
      <c r="C13" s="9" t="str">
        <f t="shared" si="0"/>
        <v>Bus Bar Wires</v>
      </c>
      <c r="D13" t="str">
        <f t="shared" si="5"/>
        <v xml:space="preserve">BB Wire M Mid One Piece </v>
      </c>
      <c r="E13">
        <f t="shared" si="6"/>
        <v>1.30796E-2</v>
      </c>
      <c r="F13" s="10" t="str">
        <f t="shared" si="7"/>
        <v>Silver</v>
      </c>
      <c r="H13" s="9" t="str">
        <f t="shared" si="1"/>
        <v>Bus Bar Wires</v>
      </c>
      <c r="I13" t="str">
        <f t="shared" si="8"/>
        <v xml:space="preserve">BB Wire M Mid One Piece </v>
      </c>
      <c r="J13">
        <f t="shared" si="9"/>
        <v>6.8840000000000069E-4</v>
      </c>
      <c r="K13" s="10" t="str">
        <f t="shared" si="10"/>
        <v>Silver</v>
      </c>
      <c r="W13" s="9" t="str">
        <f t="shared" si="4"/>
        <v>Junction Box</v>
      </c>
      <c r="X13" t="str">
        <f t="shared" si="13"/>
        <v>MC4_female</v>
      </c>
      <c r="Y13">
        <f t="shared" si="14"/>
        <v>9.6999999999999993</v>
      </c>
      <c r="Z13" s="10" t="str">
        <f t="shared" si="15"/>
        <v>Polypropylene</v>
      </c>
      <c r="AB13" s="9" t="str">
        <f>R146</f>
        <v>Encapsulation</v>
      </c>
      <c r="AC13" t="str">
        <f t="shared" si="17"/>
        <v>Encapsulation</v>
      </c>
      <c r="AD13">
        <f t="shared" si="17"/>
        <v>100</v>
      </c>
      <c r="AE13" s="10" t="str">
        <f t="shared" si="17"/>
        <v>Ethyl Vinyl Acetate (EVA)</v>
      </c>
      <c r="AG13" s="10"/>
      <c r="AH13" s="9" t="s">
        <v>347</v>
      </c>
      <c r="AI13">
        <f>E27</f>
        <v>1539</v>
      </c>
    </row>
    <row r="14" spans="3:35" x14ac:dyDescent="0.2">
      <c r="C14" s="9" t="str">
        <f t="shared" si="0"/>
        <v>Bus Bar Wires</v>
      </c>
      <c r="D14" t="str">
        <f t="shared" si="5"/>
        <v xml:space="preserve">BB Wire M Mid One Piece </v>
      </c>
      <c r="E14">
        <f t="shared" si="6"/>
        <v>0</v>
      </c>
      <c r="F14" s="10" t="str">
        <f t="shared" si="7"/>
        <v>Lead</v>
      </c>
      <c r="H14" s="9" t="str">
        <f t="shared" si="1"/>
        <v>Bus Bar Wires</v>
      </c>
      <c r="I14" t="str">
        <f t="shared" si="8"/>
        <v xml:space="preserve">BB Wire M Mid One Piece </v>
      </c>
      <c r="J14">
        <f t="shared" si="9"/>
        <v>0</v>
      </c>
      <c r="K14" s="10" t="str">
        <f t="shared" si="10"/>
        <v>Lead</v>
      </c>
      <c r="W14" s="9" t="str">
        <f t="shared" si="4"/>
        <v>Junction Box</v>
      </c>
      <c r="X14" t="str">
        <f t="shared" si="13"/>
        <v>MC4_male</v>
      </c>
      <c r="Y14">
        <f t="shared" si="14"/>
        <v>9.0299999999999994</v>
      </c>
      <c r="Z14" s="10" t="str">
        <f t="shared" si="15"/>
        <v>Polypropylene</v>
      </c>
      <c r="AB14" s="9" t="str">
        <f>R147</f>
        <v>Encapsulation</v>
      </c>
      <c r="AC14" t="str">
        <f t="shared" si="17"/>
        <v>Encapsulation</v>
      </c>
      <c r="AD14">
        <f t="shared" si="17"/>
        <v>0</v>
      </c>
      <c r="AE14" s="10" t="str">
        <f t="shared" si="17"/>
        <v>unknown</v>
      </c>
      <c r="AG14" s="10"/>
    </row>
    <row r="15" spans="3:35" x14ac:dyDescent="0.2">
      <c r="C15" s="9" t="str">
        <f t="shared" si="0"/>
        <v>Bus Bar Wires</v>
      </c>
      <c r="D15" t="str">
        <f t="shared" si="5"/>
        <v xml:space="preserve">Wire BB </v>
      </c>
      <c r="E15">
        <f t="shared" si="6"/>
        <v>31.009823999999998</v>
      </c>
      <c r="F15" s="10" t="str">
        <f t="shared" si="7"/>
        <v>Copper</v>
      </c>
      <c r="H15" s="9" t="str">
        <f t="shared" si="1"/>
        <v>Bus Bar Wires</v>
      </c>
      <c r="I15" t="str">
        <f t="shared" si="8"/>
        <v xml:space="preserve">Wire BB </v>
      </c>
      <c r="J15">
        <f t="shared" si="9"/>
        <v>1.6320960000000013</v>
      </c>
      <c r="K15" s="10" t="str">
        <f t="shared" si="10"/>
        <v>Copper</v>
      </c>
      <c r="W15" s="9" t="str">
        <f t="shared" si="4"/>
        <v>Junction Box</v>
      </c>
      <c r="X15" t="str">
        <f t="shared" si="13"/>
        <v>Middle Box</v>
      </c>
      <c r="Y15">
        <f t="shared" si="14"/>
        <v>7.75</v>
      </c>
      <c r="Z15" s="10" t="str">
        <f t="shared" si="15"/>
        <v>Polypropylene</v>
      </c>
      <c r="AB15" s="11" t="str">
        <f>R148</f>
        <v>Encapsulation</v>
      </c>
      <c r="AC15" s="2" t="str">
        <f t="shared" si="17"/>
        <v>Encapsulation</v>
      </c>
      <c r="AD15" s="2">
        <f t="shared" si="17"/>
        <v>0</v>
      </c>
      <c r="AE15" s="12" t="str">
        <f t="shared" si="17"/>
        <v>unknown</v>
      </c>
      <c r="AG15" s="10"/>
    </row>
    <row r="16" spans="3:35" x14ac:dyDescent="0.2">
      <c r="C16" s="9" t="str">
        <f t="shared" si="0"/>
        <v>Bus Bar Wires</v>
      </c>
      <c r="D16" t="str">
        <f t="shared" si="5"/>
        <v xml:space="preserve">Wire BB </v>
      </c>
      <c r="E16">
        <f t="shared" si="6"/>
        <v>1.7565120000000001</v>
      </c>
      <c r="F16" s="10" t="str">
        <f t="shared" si="7"/>
        <v>Tin</v>
      </c>
      <c r="H16" s="9" t="str">
        <f t="shared" si="1"/>
        <v>Bus Bar Wires</v>
      </c>
      <c r="I16" t="str">
        <f t="shared" si="8"/>
        <v xml:space="preserve">Wire BB </v>
      </c>
      <c r="J16">
        <f t="shared" si="9"/>
        <v>9.2448000000000086E-2</v>
      </c>
      <c r="K16" s="10" t="str">
        <f t="shared" si="10"/>
        <v>Tin</v>
      </c>
      <c r="W16" s="9" t="str">
        <f t="shared" si="4"/>
        <v>Junction Box</v>
      </c>
      <c r="X16" t="str">
        <f t="shared" si="13"/>
        <v>Middle Lid</v>
      </c>
      <c r="Y16">
        <f t="shared" si="14"/>
        <v>2.09</v>
      </c>
      <c r="Z16" s="10" t="str">
        <f t="shared" si="15"/>
        <v>Polypropylene</v>
      </c>
      <c r="AG16" s="10"/>
    </row>
    <row r="17" spans="1:36" x14ac:dyDescent="0.2">
      <c r="C17" s="9" t="str">
        <f t="shared" si="0"/>
        <v>Bus Bar Wires</v>
      </c>
      <c r="D17" t="str">
        <f t="shared" si="5"/>
        <v xml:space="preserve">Wire BB </v>
      </c>
      <c r="E17">
        <f t="shared" si="6"/>
        <v>6.5664E-2</v>
      </c>
      <c r="F17" s="10" t="str">
        <f t="shared" si="7"/>
        <v>Silver</v>
      </c>
      <c r="H17" s="9" t="str">
        <f t="shared" si="1"/>
        <v>Bus Bar Wires</v>
      </c>
      <c r="I17" t="str">
        <f t="shared" si="8"/>
        <v xml:space="preserve">Wire BB </v>
      </c>
      <c r="J17">
        <f t="shared" si="9"/>
        <v>3.4560000000000029E-3</v>
      </c>
      <c r="K17" s="10" t="str">
        <f t="shared" si="10"/>
        <v>Silver</v>
      </c>
      <c r="W17" s="9" t="str">
        <f t="shared" si="4"/>
        <v>Junction Box</v>
      </c>
      <c r="X17" t="str">
        <f t="shared" si="13"/>
        <v>Right Box</v>
      </c>
      <c r="Y17">
        <f t="shared" si="14"/>
        <v>7.75</v>
      </c>
      <c r="Z17" s="10" t="str">
        <f t="shared" si="15"/>
        <v>Polypropylene</v>
      </c>
      <c r="AG17" s="10"/>
    </row>
    <row r="18" spans="1:36" x14ac:dyDescent="0.2">
      <c r="C18" s="9" t="str">
        <f t="shared" si="0"/>
        <v>Bus Bar Wires</v>
      </c>
      <c r="D18" t="str">
        <f t="shared" si="5"/>
        <v xml:space="preserve">Wire BB </v>
      </c>
      <c r="E18">
        <f t="shared" si="6"/>
        <v>0</v>
      </c>
      <c r="F18" s="10" t="str">
        <f t="shared" si="7"/>
        <v>Lead</v>
      </c>
      <c r="H18" s="9" t="str">
        <f t="shared" si="1"/>
        <v>Bus Bar Wires</v>
      </c>
      <c r="I18" t="str">
        <f t="shared" si="8"/>
        <v xml:space="preserve">Wire BB </v>
      </c>
      <c r="J18">
        <f t="shared" si="9"/>
        <v>0</v>
      </c>
      <c r="K18" s="10" t="str">
        <f t="shared" si="10"/>
        <v>Lead</v>
      </c>
      <c r="W18" s="9" t="str">
        <f t="shared" si="4"/>
        <v>Junction Box</v>
      </c>
      <c r="X18" t="str">
        <f t="shared" si="13"/>
        <v>Right Lid</v>
      </c>
      <c r="Y18">
        <f t="shared" si="14"/>
        <v>2.09</v>
      </c>
      <c r="Z18" s="10" t="str">
        <f t="shared" si="15"/>
        <v>Polypropylene</v>
      </c>
      <c r="AG18" s="10"/>
    </row>
    <row r="19" spans="1:36" x14ac:dyDescent="0.2">
      <c r="C19" s="9" t="str">
        <f t="shared" si="0"/>
        <v>Bus Bar Wires</v>
      </c>
      <c r="D19" t="str">
        <f t="shared" si="5"/>
        <v xml:space="preserve">BB Wire 2 Cells </v>
      </c>
      <c r="E19">
        <f t="shared" si="6"/>
        <v>16.748535150000002</v>
      </c>
      <c r="F19" s="10" t="str">
        <f t="shared" si="7"/>
        <v>Copper</v>
      </c>
      <c r="H19" s="9" t="str">
        <f t="shared" si="1"/>
        <v>Bus Bar Wires</v>
      </c>
      <c r="I19" t="str">
        <f t="shared" si="8"/>
        <v xml:space="preserve">BB Wire 2 Cells </v>
      </c>
      <c r="J19">
        <f t="shared" si="9"/>
        <v>0.88150185000000081</v>
      </c>
      <c r="K19" s="10" t="str">
        <f t="shared" si="10"/>
        <v>Copper</v>
      </c>
      <c r="W19" s="11" t="str">
        <f t="shared" si="4"/>
        <v>Junction Box</v>
      </c>
      <c r="X19" s="2" t="str">
        <f t="shared" si="13"/>
        <v>Silicone Glue</v>
      </c>
      <c r="Y19" s="2">
        <f t="shared" si="14"/>
        <v>24</v>
      </c>
      <c r="Z19" s="12" t="str">
        <f t="shared" si="15"/>
        <v>Silicone Glue (estimate)</v>
      </c>
      <c r="AG19" s="10"/>
    </row>
    <row r="20" spans="1:36" x14ac:dyDescent="0.2">
      <c r="C20" s="9" t="str">
        <f t="shared" si="0"/>
        <v>Bus Bar Wires</v>
      </c>
      <c r="D20" t="str">
        <f t="shared" si="5"/>
        <v xml:space="preserve">BB Wire 2 Cells </v>
      </c>
      <c r="E20">
        <f t="shared" si="6"/>
        <v>0.94869945</v>
      </c>
      <c r="F20" s="10" t="str">
        <f t="shared" si="7"/>
        <v>Tin</v>
      </c>
      <c r="H20" s="9" t="str">
        <f t="shared" si="1"/>
        <v>Bus Bar Wires</v>
      </c>
      <c r="I20" t="str">
        <f t="shared" si="8"/>
        <v xml:space="preserve">BB Wire 2 Cells </v>
      </c>
      <c r="J20">
        <f t="shared" si="9"/>
        <v>4.9931550000000047E-2</v>
      </c>
      <c r="K20" s="10" t="str">
        <f t="shared" si="10"/>
        <v>Tin</v>
      </c>
      <c r="AG20" s="10"/>
    </row>
    <row r="21" spans="1:36" x14ac:dyDescent="0.2">
      <c r="C21" s="9" t="str">
        <f t="shared" si="0"/>
        <v>Bus Bar Wires</v>
      </c>
      <c r="D21" t="str">
        <f t="shared" si="5"/>
        <v xml:space="preserve">BB Wire 2 Cells </v>
      </c>
      <c r="E21">
        <f t="shared" si="6"/>
        <v>3.5465400000000001E-2</v>
      </c>
      <c r="F21" s="10" t="str">
        <f t="shared" si="7"/>
        <v>Silver</v>
      </c>
      <c r="H21" s="9" t="str">
        <f t="shared" si="1"/>
        <v>Bus Bar Wires</v>
      </c>
      <c r="I21" t="str">
        <f t="shared" si="8"/>
        <v xml:space="preserve">BB Wire 2 Cells </v>
      </c>
      <c r="J21">
        <f t="shared" si="9"/>
        <v>1.8666000000000019E-3</v>
      </c>
      <c r="K21" s="10" t="str">
        <f t="shared" si="10"/>
        <v>Silver</v>
      </c>
      <c r="AG21" s="10"/>
    </row>
    <row r="22" spans="1:36" x14ac:dyDescent="0.2">
      <c r="C22" s="9" t="str">
        <f t="shared" si="0"/>
        <v>Bus Bar Wires</v>
      </c>
      <c r="D22" t="str">
        <f t="shared" si="5"/>
        <v xml:space="preserve">BB Wire 2 Cells </v>
      </c>
      <c r="E22">
        <f t="shared" si="6"/>
        <v>0</v>
      </c>
      <c r="F22" s="10" t="str">
        <f t="shared" si="7"/>
        <v>Lead</v>
      </c>
      <c r="H22" s="9" t="str">
        <f t="shared" si="1"/>
        <v>Bus Bar Wires</v>
      </c>
      <c r="I22" t="str">
        <f t="shared" si="8"/>
        <v xml:space="preserve">BB Wire 2 Cells </v>
      </c>
      <c r="J22">
        <f t="shared" si="9"/>
        <v>0</v>
      </c>
      <c r="K22" s="10" t="str">
        <f t="shared" si="10"/>
        <v>Lead</v>
      </c>
      <c r="AG22" s="10"/>
    </row>
    <row r="23" spans="1:36" x14ac:dyDescent="0.2">
      <c r="C23" s="9" t="str">
        <f t="shared" si="0"/>
        <v>Tabbing wires</v>
      </c>
      <c r="D23" t="str">
        <f t="shared" si="5"/>
        <v>Cell wire (tin-plated copper)</v>
      </c>
      <c r="E23">
        <f t="shared" si="6"/>
        <v>266.68448639999991</v>
      </c>
      <c r="F23" s="10" t="str">
        <f t="shared" si="7"/>
        <v>Copper</v>
      </c>
      <c r="H23" s="9" t="str">
        <f t="shared" si="1"/>
        <v>Tabbing wires</v>
      </c>
      <c r="I23" t="str">
        <f t="shared" si="8"/>
        <v>Cell wire (tin-plated copper)</v>
      </c>
      <c r="J23">
        <f t="shared" si="9"/>
        <v>14.036025600000009</v>
      </c>
      <c r="K23" s="10" t="str">
        <f t="shared" si="10"/>
        <v>Copper</v>
      </c>
      <c r="AG23" s="10"/>
    </row>
    <row r="24" spans="1:36" x14ac:dyDescent="0.2">
      <c r="C24" s="9" t="str">
        <f t="shared" si="0"/>
        <v>Tabbing wires</v>
      </c>
      <c r="D24" t="str">
        <f t="shared" si="5"/>
        <v>Cell wire (tin-plated copper)</v>
      </c>
      <c r="E24">
        <f t="shared" si="6"/>
        <v>15.106003199999996</v>
      </c>
      <c r="F24" s="10" t="str">
        <f t="shared" si="7"/>
        <v>Tin</v>
      </c>
      <c r="H24" s="9" t="str">
        <f t="shared" si="1"/>
        <v>Tabbing wires</v>
      </c>
      <c r="I24" t="str">
        <f t="shared" si="8"/>
        <v>Cell wire (tin-plated copper)</v>
      </c>
      <c r="J24">
        <f t="shared" si="9"/>
        <v>0.79505280000000056</v>
      </c>
      <c r="K24" s="10" t="str">
        <f t="shared" si="10"/>
        <v>Tin</v>
      </c>
      <c r="AG24" s="10"/>
    </row>
    <row r="25" spans="1:36" x14ac:dyDescent="0.2">
      <c r="C25" s="9" t="str">
        <f t="shared" si="0"/>
        <v>Tabbing wires</v>
      </c>
      <c r="D25" t="str">
        <f t="shared" si="5"/>
        <v>Cell wire (tin-plated copper)</v>
      </c>
      <c r="E25">
        <f t="shared" si="6"/>
        <v>0.56471039999999995</v>
      </c>
      <c r="F25" s="10" t="str">
        <f t="shared" si="7"/>
        <v>Silver</v>
      </c>
      <c r="H25" s="9" t="str">
        <f t="shared" si="1"/>
        <v>Tabbing wires</v>
      </c>
      <c r="I25" t="str">
        <f t="shared" si="8"/>
        <v>Cell wire (tin-plated copper)</v>
      </c>
      <c r="J25">
        <f t="shared" si="9"/>
        <v>2.9721600000000025E-2</v>
      </c>
      <c r="K25" s="10" t="str">
        <f t="shared" si="10"/>
        <v>Silver</v>
      </c>
      <c r="AG25" s="10"/>
    </row>
    <row r="26" spans="1:36" x14ac:dyDescent="0.2">
      <c r="C26" s="9" t="str">
        <f t="shared" si="0"/>
        <v>Tabbing wires</v>
      </c>
      <c r="D26" t="str">
        <f t="shared" si="5"/>
        <v>Cell wire (tin-plated copper)</v>
      </c>
      <c r="E26">
        <f t="shared" si="6"/>
        <v>0</v>
      </c>
      <c r="F26" s="10" t="str">
        <f t="shared" si="7"/>
        <v>Lead</v>
      </c>
      <c r="H26" s="9" t="str">
        <f t="shared" si="1"/>
        <v>Tabbing wires</v>
      </c>
      <c r="I26" t="str">
        <f t="shared" si="8"/>
        <v>Cell wire (tin-plated copper)</v>
      </c>
      <c r="J26">
        <f t="shared" si="9"/>
        <v>0</v>
      </c>
      <c r="K26" s="10" t="str">
        <f t="shared" si="10"/>
        <v>Lead</v>
      </c>
      <c r="AG26" s="10"/>
    </row>
    <row r="27" spans="1:36" x14ac:dyDescent="0.2">
      <c r="C27" s="9" t="str">
        <f t="shared" si="0"/>
        <v>Cells</v>
      </c>
      <c r="D27" t="str">
        <f t="shared" si="5"/>
        <v>Half-Cut Cell</v>
      </c>
      <c r="E27">
        <f t="shared" si="6"/>
        <v>1539</v>
      </c>
      <c r="F27" s="10" t="str">
        <f t="shared" si="7"/>
        <v>Silicon</v>
      </c>
      <c r="H27" s="9" t="str">
        <f t="shared" si="1"/>
        <v>Cells</v>
      </c>
      <c r="I27" t="str">
        <f t="shared" si="8"/>
        <v>Half-Cut Cell</v>
      </c>
      <c r="J27">
        <f t="shared" si="9"/>
        <v>81.000000000000071</v>
      </c>
      <c r="K27" s="10" t="str">
        <f t="shared" si="10"/>
        <v>Silicon</v>
      </c>
      <c r="AG27" s="10"/>
    </row>
    <row r="28" spans="1:36" x14ac:dyDescent="0.2">
      <c r="C28" s="9" t="str">
        <f t="shared" si="0"/>
        <v>Cells</v>
      </c>
      <c r="D28" t="str">
        <f t="shared" si="5"/>
        <v>Cell mettalisation</v>
      </c>
      <c r="E28">
        <f t="shared" si="6"/>
        <v>4.5599999999999996</v>
      </c>
      <c r="F28" s="10" t="str">
        <f t="shared" si="7"/>
        <v>Silver</v>
      </c>
      <c r="H28" s="9" t="str">
        <f t="shared" si="1"/>
        <v>Cells</v>
      </c>
      <c r="I28" t="str">
        <f t="shared" si="8"/>
        <v>Cell mettalisation</v>
      </c>
      <c r="J28">
        <f t="shared" si="9"/>
        <v>0.24000000000000021</v>
      </c>
      <c r="K28" s="10" t="str">
        <f t="shared" si="10"/>
        <v>Silver</v>
      </c>
      <c r="AG28" s="10"/>
    </row>
    <row r="29" spans="1:36" ht="16" thickBot="1" x14ac:dyDescent="0.25">
      <c r="C29" s="11" t="str">
        <f t="shared" si="0"/>
        <v>Cells</v>
      </c>
      <c r="D29" s="2" t="str">
        <f t="shared" si="5"/>
        <v>Cell Al passivation layer</v>
      </c>
      <c r="E29" s="2">
        <f t="shared" si="6"/>
        <v>24</v>
      </c>
      <c r="F29" s="12" t="str">
        <f t="shared" si="7"/>
        <v>Aluminum</v>
      </c>
      <c r="H29" s="11" t="str">
        <f t="shared" si="1"/>
        <v>Cells</v>
      </c>
      <c r="I29" s="2" t="str">
        <f t="shared" si="8"/>
        <v>Cell Al passivation layer</v>
      </c>
      <c r="J29" s="2">
        <f t="shared" si="9"/>
        <v>24</v>
      </c>
      <c r="K29" s="12" t="str">
        <f t="shared" si="10"/>
        <v>Aluminum</v>
      </c>
    </row>
    <row r="30" spans="1:36" ht="23" thickBot="1" x14ac:dyDescent="0.35">
      <c r="A30" s="75"/>
      <c r="B30" s="73"/>
      <c r="C30" s="62" t="s">
        <v>266</v>
      </c>
      <c r="D30" s="19"/>
      <c r="E30" s="19"/>
      <c r="F30" s="19"/>
      <c r="G30" s="73"/>
      <c r="H30" s="19"/>
      <c r="I30" s="19"/>
      <c r="J30" s="19"/>
      <c r="K30" s="19"/>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4"/>
    </row>
    <row r="32" spans="1:36" ht="22" x14ac:dyDescent="0.3">
      <c r="C32" s="14" t="s">
        <v>267</v>
      </c>
    </row>
    <row r="34" spans="3:10" x14ac:dyDescent="0.2">
      <c r="C34" s="6" t="str">
        <f>'Transfer coefficients'!B6</f>
        <v>TC Manual Dismantling</v>
      </c>
      <c r="D34" s="15">
        <f>'Transfer coefficients'!C6</f>
        <v>0</v>
      </c>
      <c r="F34" s="6" t="str">
        <f>'Transfer coefficients'!B56</f>
        <v>TC Basic chemistry: Acid leaching -&gt; Vacuum filtration -&gt; Electrolysis</v>
      </c>
      <c r="G34" s="72">
        <f>'Transfer coefficients'!C56</f>
        <v>0</v>
      </c>
      <c r="I34" s="6" t="str">
        <f>'Transfer coefficients'!B51</f>
        <v>TC Glas: thermal post-treatment</v>
      </c>
      <c r="J34" s="15">
        <f>'Transfer coefficients'!C51</f>
        <v>0</v>
      </c>
    </row>
    <row r="35" spans="3:10" x14ac:dyDescent="0.2">
      <c r="C35" s="9" t="str">
        <f>'Transfer coefficients'!B7</f>
        <v>Efficiency of deframing</v>
      </c>
      <c r="D35" s="10">
        <f>'Transfer coefficients'!C7</f>
        <v>1</v>
      </c>
      <c r="F35" s="9" t="str">
        <f>'Transfer coefficients'!B57</f>
        <v>Silver</v>
      </c>
      <c r="G35" s="10">
        <f>'Transfer coefficients'!C57</f>
        <v>0.95</v>
      </c>
      <c r="I35" s="9" t="str">
        <f>'Transfer coefficients'!B52</f>
        <v>Glas cleaning efficiency</v>
      </c>
      <c r="J35" s="10">
        <f>'Transfer coefficients'!C52</f>
        <v>0.9</v>
      </c>
    </row>
    <row r="36" spans="3:10" x14ac:dyDescent="0.2">
      <c r="C36" s="9">
        <f>'Transfer coefficients'!B8</f>
        <v>0</v>
      </c>
      <c r="D36" s="10">
        <f>'Transfer coefficients'!C8</f>
        <v>0</v>
      </c>
      <c r="F36" s="9" t="str">
        <f>'Transfer coefficients'!B58</f>
        <v>Silicon</v>
      </c>
      <c r="G36" s="10">
        <f>'Transfer coefficients'!C58</f>
        <v>0.95</v>
      </c>
      <c r="I36" s="9" t="str">
        <f>'Transfer coefficients'!B53</f>
        <v>Glas cleaning efficiency</v>
      </c>
      <c r="J36" s="10">
        <f>'Transfer coefficients'!C53</f>
        <v>0.1</v>
      </c>
    </row>
    <row r="37" spans="3:10" x14ac:dyDescent="0.2">
      <c r="C37" s="9">
        <f>'Transfer coefficients'!B9</f>
        <v>0</v>
      </c>
      <c r="D37" s="10">
        <f>'Transfer coefficients'!C9</f>
        <v>0</v>
      </c>
      <c r="F37" s="9" t="str">
        <f>'Transfer coefficients'!B59</f>
        <v>Copper</v>
      </c>
      <c r="G37" s="10">
        <f>'Transfer coefficients'!C59</f>
        <v>0.95</v>
      </c>
      <c r="I37" s="11">
        <f>'Transfer coefficients'!B54</f>
        <v>0</v>
      </c>
      <c r="J37" s="12">
        <f>'Transfer coefficients'!C54</f>
        <v>0</v>
      </c>
    </row>
    <row r="38" spans="3:10" x14ac:dyDescent="0.2">
      <c r="C38" s="11">
        <f>'Transfer coefficients'!B10</f>
        <v>0</v>
      </c>
      <c r="D38" s="12">
        <f>'Transfer coefficients'!C10</f>
        <v>0</v>
      </c>
      <c r="F38" s="9" t="str">
        <f>'Transfer coefficients'!B60</f>
        <v>Aluminum</v>
      </c>
      <c r="G38" s="10">
        <f>'Transfer coefficients'!C60</f>
        <v>0.5</v>
      </c>
    </row>
    <row r="39" spans="3:10" x14ac:dyDescent="0.2">
      <c r="F39" s="9" t="str">
        <f>'Transfer coefficients'!B61</f>
        <v>Lead</v>
      </c>
      <c r="G39" s="10">
        <f>'Transfer coefficients'!C61</f>
        <v>0</v>
      </c>
    </row>
    <row r="40" spans="3:10" x14ac:dyDescent="0.2">
      <c r="F40" s="9" t="str">
        <f>'Transfer coefficients'!B62</f>
        <v>tin</v>
      </c>
      <c r="G40" s="10">
        <f>'Transfer coefficients'!C62</f>
        <v>0.95</v>
      </c>
    </row>
    <row r="41" spans="3:10" x14ac:dyDescent="0.2">
      <c r="F41" s="9" t="str">
        <f>'Transfer coefficients'!B63</f>
        <v>Silver</v>
      </c>
      <c r="G41" s="10">
        <f>'Transfer coefficients'!C63</f>
        <v>5.0000000000000044E-2</v>
      </c>
    </row>
    <row r="42" spans="3:10" x14ac:dyDescent="0.2">
      <c r="F42" s="9" t="str">
        <f>'Transfer coefficients'!B64</f>
        <v>Silicon</v>
      </c>
      <c r="G42" s="10">
        <f>'Transfer coefficients'!C64</f>
        <v>5.0000000000000044E-2</v>
      </c>
    </row>
    <row r="43" spans="3:10" x14ac:dyDescent="0.2">
      <c r="F43" s="9" t="str">
        <f>'Transfer coefficients'!B65</f>
        <v>Copper</v>
      </c>
      <c r="G43" s="10">
        <f>'Transfer coefficients'!C65</f>
        <v>5.0000000000000044E-2</v>
      </c>
    </row>
    <row r="44" spans="3:10" x14ac:dyDescent="0.2">
      <c r="F44" s="9" t="str">
        <f>'Transfer coefficients'!B66</f>
        <v>Aluminum</v>
      </c>
      <c r="G44" s="10">
        <f>'Transfer coefficients'!C66</f>
        <v>0.5</v>
      </c>
    </row>
    <row r="45" spans="3:10" x14ac:dyDescent="0.2">
      <c r="F45" s="9" t="str">
        <f>'Transfer coefficients'!B67</f>
        <v>Lead</v>
      </c>
      <c r="G45" s="10">
        <f>'Transfer coefficients'!C67</f>
        <v>1</v>
      </c>
    </row>
    <row r="46" spans="3:10" x14ac:dyDescent="0.2">
      <c r="F46" s="11" t="str">
        <f>'Transfer coefficients'!B68</f>
        <v>Tin</v>
      </c>
      <c r="G46" s="12">
        <f>'Transfer coefficients'!C68</f>
        <v>5.0000000000000044E-2</v>
      </c>
    </row>
    <row r="49" spans="1:36" x14ac:dyDescent="0.2">
      <c r="C49" s="6" t="str">
        <f>'Transfer coefficients'!B44</f>
        <v>TC Pyrolysis</v>
      </c>
      <c r="D49" s="8">
        <f>'Transfer coefficients'!C44</f>
        <v>0</v>
      </c>
    </row>
    <row r="50" spans="1:36" x14ac:dyDescent="0.2">
      <c r="C50" s="9" t="str">
        <f>'Transfer coefficients'!B45</f>
        <v>Pyrolysis efficiency</v>
      </c>
      <c r="D50" s="10">
        <f>'Transfer coefficients'!C45</f>
        <v>1</v>
      </c>
    </row>
    <row r="51" spans="1:36" x14ac:dyDescent="0.2">
      <c r="C51" s="9" t="str">
        <f>'Transfer coefficients'!B46</f>
        <v>Incineration glass efficiency</v>
      </c>
      <c r="D51" s="10">
        <f>'Transfer coefficients'!C46</f>
        <v>0</v>
      </c>
    </row>
    <row r="52" spans="1:36" x14ac:dyDescent="0.2">
      <c r="C52" s="9" t="str">
        <f>'Transfer coefficients'!B47</f>
        <v>Incineration encapsulant loss</v>
      </c>
      <c r="D52" s="10">
        <f>'Transfer coefficients'!C47</f>
        <v>1</v>
      </c>
    </row>
    <row r="53" spans="1:36" x14ac:dyDescent="0.2">
      <c r="C53" s="9" t="str">
        <f>'Transfer coefficients'!B48</f>
        <v>copper cable polymer saved</v>
      </c>
      <c r="D53" s="10">
        <f>'Transfer coefficients'!C48</f>
        <v>0</v>
      </c>
    </row>
    <row r="54" spans="1:36" x14ac:dyDescent="0.2">
      <c r="C54" s="11">
        <f>'Transfer coefficients'!B49</f>
        <v>0</v>
      </c>
      <c r="D54" s="12">
        <f>'Transfer coefficients'!C49</f>
        <v>0</v>
      </c>
    </row>
    <row r="55" spans="1:36" ht="16" thickBot="1" x14ac:dyDescent="0.2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row r="57" spans="1:36" ht="22" x14ac:dyDescent="0.3">
      <c r="C57" s="14"/>
    </row>
    <row r="61" spans="1:36" ht="19" x14ac:dyDescent="0.25">
      <c r="A61" s="237" t="s">
        <v>269</v>
      </c>
      <c r="B61" s="233"/>
      <c r="C61" s="233"/>
      <c r="D61" s="220"/>
      <c r="E61" s="267" t="s">
        <v>268</v>
      </c>
      <c r="F61" s="267"/>
      <c r="G61" s="267"/>
      <c r="H61" s="267"/>
      <c r="I61" s="267"/>
      <c r="J61" s="267"/>
      <c r="K61" s="267"/>
      <c r="L61" s="267"/>
    </row>
    <row r="62" spans="1:36" x14ac:dyDescent="0.2">
      <c r="A62" s="237"/>
      <c r="B62" s="233"/>
      <c r="C62" s="233"/>
      <c r="D62" s="220"/>
      <c r="E62" s="126" t="str">
        <f>'BOM Standard solar panel'!A1</f>
        <v>Category</v>
      </c>
      <c r="F62" s="142" t="str">
        <f>'BOM Standard solar panel'!B1</f>
        <v>Part Cost (€ per part)</v>
      </c>
      <c r="G62" s="142" t="str">
        <f>'BOM Standard solar panel'!C1</f>
        <v>Part name</v>
      </c>
      <c r="H62" s="142" t="str">
        <f>'BOM Standard solar panel'!D1</f>
        <v>Quantity</v>
      </c>
      <c r="I62" s="142" t="str">
        <f>'BOM Standard solar panel'!E1</f>
        <v>Mass/Unit [gram]</v>
      </c>
      <c r="J62" s="142" t="str">
        <f>'BOM Standard solar panel'!F1</f>
        <v>Total Mass [gram]</v>
      </c>
      <c r="K62" s="142" t="str">
        <f>'BOM Standard solar panel'!G1</f>
        <v xml:space="preserve">Material </v>
      </c>
      <c r="L62" s="143" t="str">
        <f>'BOM Standard solar panel'!H1</f>
        <v>Proportion of material in part</v>
      </c>
    </row>
    <row r="63" spans="1:36" x14ac:dyDescent="0.2">
      <c r="A63" s="237"/>
      <c r="B63" s="233"/>
      <c r="C63" s="233"/>
      <c r="D63" s="220"/>
      <c r="E63" s="9" t="str">
        <f>'BOM Standard solar panel'!A2</f>
        <v>Back Glass</v>
      </c>
      <c r="F63">
        <f>'BOM Standard solar panel'!B2</f>
        <v>10.76</v>
      </c>
      <c r="G63" t="str">
        <f>'BOM Standard solar panel'!C2</f>
        <v>Back Glass</v>
      </c>
      <c r="H63">
        <f>'BOM Standard solar panel'!D2</f>
        <v>1</v>
      </c>
      <c r="I63">
        <f>'BOM Standard solar panel'!E2</f>
        <v>17350.009999999998</v>
      </c>
      <c r="J63">
        <f>'BOM Standard solar panel'!F2</f>
        <v>17350.009999999998</v>
      </c>
      <c r="K63" t="str">
        <f>'BOM Standard solar panel'!G2</f>
        <v>Low-iron solar Glass containing Antimony</v>
      </c>
      <c r="L63" s="10">
        <f>'BOM Standard solar panel'!H2</f>
        <v>1</v>
      </c>
    </row>
    <row r="64" spans="1:36" x14ac:dyDescent="0.2">
      <c r="A64" s="237"/>
      <c r="B64" s="233"/>
      <c r="C64" s="233"/>
      <c r="D64" s="220"/>
      <c r="E64" s="9" t="str">
        <f>'BOM Standard solar panel'!A3</f>
        <v>Back Glass</v>
      </c>
      <c r="F64">
        <f>'BOM Standard solar panel'!B3</f>
        <v>0</v>
      </c>
      <c r="G64" t="str">
        <f>'BOM Standard solar panel'!C3</f>
        <v>Back Glass</v>
      </c>
      <c r="H64">
        <f>'BOM Standard solar panel'!D3</f>
        <v>0</v>
      </c>
      <c r="I64">
        <f>'BOM Standard solar panel'!E3</f>
        <v>0</v>
      </c>
      <c r="J64">
        <f>'BOM Standard solar panel'!F3</f>
        <v>0</v>
      </c>
      <c r="K64" t="str">
        <f>'BOM Standard solar panel'!G3</f>
        <v>Antimony</v>
      </c>
      <c r="L64" s="10">
        <f>'BOM Standard solar panel'!H3</f>
        <v>0</v>
      </c>
    </row>
    <row r="65" spans="1:12" x14ac:dyDescent="0.2">
      <c r="A65" s="237"/>
      <c r="B65" s="233"/>
      <c r="C65" s="233"/>
      <c r="D65" s="220"/>
      <c r="E65" s="9" t="str">
        <f>'BOM Standard solar panel'!A4</f>
        <v>Front Glass</v>
      </c>
      <c r="F65">
        <f>'BOM Standard solar panel'!B4</f>
        <v>11.54</v>
      </c>
      <c r="G65" t="str">
        <f>'BOM Standard solar panel'!C4</f>
        <v>Front Glass</v>
      </c>
      <c r="H65">
        <f>'BOM Standard solar panel'!D4</f>
        <v>1</v>
      </c>
      <c r="I65">
        <f>'BOM Standard solar panel'!E4</f>
        <v>17353.151999999998</v>
      </c>
      <c r="J65">
        <f>'BOM Standard solar panel'!F4</f>
        <v>17353.151999999998</v>
      </c>
      <c r="K65" t="str">
        <f>'BOM Standard solar panel'!G4</f>
        <v>Low-iron solar Glass containing Antimony</v>
      </c>
      <c r="L65" s="10">
        <f>'BOM Standard solar panel'!H4</f>
        <v>1</v>
      </c>
    </row>
    <row r="66" spans="1:12" x14ac:dyDescent="0.2">
      <c r="A66" s="237"/>
      <c r="B66" s="233"/>
      <c r="C66" s="233"/>
      <c r="D66" s="220"/>
      <c r="E66" s="9" t="str">
        <f>'BOM Standard solar panel'!A5</f>
        <v>Front Glass</v>
      </c>
      <c r="F66">
        <f>'BOM Standard solar panel'!B5</f>
        <v>0</v>
      </c>
      <c r="G66" t="str">
        <f>'BOM Standard solar panel'!C5</f>
        <v>Front Glass</v>
      </c>
      <c r="H66">
        <f>'BOM Standard solar panel'!D5</f>
        <v>0</v>
      </c>
      <c r="I66">
        <f>'BOM Standard solar panel'!E5</f>
        <v>0</v>
      </c>
      <c r="J66">
        <f>'BOM Standard solar panel'!F5</f>
        <v>0</v>
      </c>
      <c r="K66" t="str">
        <f>'BOM Standard solar panel'!G5</f>
        <v>Antimony</v>
      </c>
      <c r="L66" s="10">
        <f>'BOM Standard solar panel'!H5</f>
        <v>0</v>
      </c>
    </row>
    <row r="67" spans="1:12" x14ac:dyDescent="0.2">
      <c r="A67" s="237"/>
      <c r="B67" s="233"/>
      <c r="C67" s="233"/>
      <c r="D67" s="220"/>
      <c r="E67" s="9" t="str">
        <f>'BOM Standard solar panel'!A6</f>
        <v>Bus Bar Wires</v>
      </c>
      <c r="F67">
        <f>'BOM Standard solar panel'!B6</f>
        <v>0.95</v>
      </c>
      <c r="G67" t="str">
        <f>'BOM Standard solar panel'!C6</f>
        <v xml:space="preserve">BB Wire M Side One Piece </v>
      </c>
      <c r="H67">
        <f>'BOM Standard solar panel'!D6</f>
        <v>2</v>
      </c>
      <c r="I67">
        <f>'BOM Standard solar panel'!E6</f>
        <v>1.6739999999999999</v>
      </c>
      <c r="J67">
        <f>'BOM Standard solar panel'!F6</f>
        <v>3.1621859999999997</v>
      </c>
      <c r="K67" t="str">
        <f>'BOM Standard solar panel'!G6</f>
        <v>Copper</v>
      </c>
      <c r="L67" s="10">
        <f>'BOM Standard solar panel'!H6</f>
        <v>0.94450000000000001</v>
      </c>
    </row>
    <row r="68" spans="1:12" x14ac:dyDescent="0.2">
      <c r="A68" s="237"/>
      <c r="B68" s="233"/>
      <c r="C68" s="233"/>
      <c r="D68" s="220"/>
      <c r="E68" s="9" t="str">
        <f>'BOM Standard solar panel'!A7</f>
        <v>Bus Bar Wires</v>
      </c>
      <c r="F68">
        <f>'BOM Standard solar panel'!B7</f>
        <v>0</v>
      </c>
      <c r="G68" t="str">
        <f>'BOM Standard solar panel'!C7</f>
        <v xml:space="preserve">BB Wire M Side One Piece </v>
      </c>
      <c r="H68">
        <f>'BOM Standard solar panel'!D7</f>
        <v>0</v>
      </c>
      <c r="I68">
        <f>'BOM Standard solar panel'!E7</f>
        <v>0</v>
      </c>
      <c r="J68">
        <f>'BOM Standard solar panel'!F7</f>
        <v>0.179118</v>
      </c>
      <c r="K68" t="str">
        <f>'BOM Standard solar panel'!G7</f>
        <v>Tin</v>
      </c>
      <c r="L68" s="10">
        <f>'BOM Standard solar panel'!H7</f>
        <v>5.3499999999999999E-2</v>
      </c>
    </row>
    <row r="69" spans="1:12" x14ac:dyDescent="0.2">
      <c r="A69" s="237"/>
      <c r="B69" s="233"/>
      <c r="C69" s="233"/>
      <c r="D69" s="220"/>
      <c r="E69" s="9" t="str">
        <f>'BOM Standard solar panel'!A8</f>
        <v>Bus Bar Wires</v>
      </c>
      <c r="F69">
        <f>'BOM Standard solar panel'!B8</f>
        <v>0</v>
      </c>
      <c r="G69" t="str">
        <f>'BOM Standard solar panel'!C8</f>
        <v xml:space="preserve">BB Wire M Side One Piece </v>
      </c>
      <c r="H69">
        <f>'BOM Standard solar panel'!D8</f>
        <v>0</v>
      </c>
      <c r="I69">
        <f>'BOM Standard solar panel'!E8</f>
        <v>0</v>
      </c>
      <c r="J69">
        <f>'BOM Standard solar panel'!F8</f>
        <v>6.6959999999999997E-3</v>
      </c>
      <c r="K69" t="str">
        <f>'BOM Standard solar panel'!G8</f>
        <v>Silver</v>
      </c>
      <c r="L69" s="10">
        <f>'BOM Standard solar panel'!H8</f>
        <v>2E-3</v>
      </c>
    </row>
    <row r="70" spans="1:12" x14ac:dyDescent="0.2">
      <c r="A70" s="237"/>
      <c r="B70" s="233"/>
      <c r="C70" s="233"/>
      <c r="D70" s="220"/>
      <c r="E70" s="9" t="str">
        <f>'BOM Standard solar panel'!A9</f>
        <v>Bus Bar Wires</v>
      </c>
      <c r="F70">
        <f>'BOM Standard solar panel'!B9</f>
        <v>0</v>
      </c>
      <c r="G70" t="str">
        <f>'BOM Standard solar panel'!C9</f>
        <v xml:space="preserve">BB Wire M Side One Piece </v>
      </c>
      <c r="H70">
        <f>'BOM Standard solar panel'!D9</f>
        <v>0</v>
      </c>
      <c r="I70">
        <f>'BOM Standard solar panel'!E9</f>
        <v>0</v>
      </c>
      <c r="J70">
        <f>'BOM Standard solar panel'!F9</f>
        <v>0</v>
      </c>
      <c r="K70" t="str">
        <f>'BOM Standard solar panel'!G9</f>
        <v>Lead</v>
      </c>
      <c r="L70" s="10">
        <f>'BOM Standard solar panel'!H9</f>
        <v>0</v>
      </c>
    </row>
    <row r="71" spans="1:12" x14ac:dyDescent="0.2">
      <c r="A71" s="237"/>
      <c r="B71" s="233"/>
      <c r="C71" s="233"/>
      <c r="D71" s="220"/>
      <c r="E71" s="9" t="str">
        <f>'BOM Standard solar panel'!A10</f>
        <v>Bus Bar Wires</v>
      </c>
      <c r="F71">
        <f>'BOM Standard solar panel'!B10</f>
        <v>0</v>
      </c>
      <c r="G71" t="str">
        <f>'BOM Standard solar panel'!C10</f>
        <v xml:space="preserve">BB Wire M Mid One Piece </v>
      </c>
      <c r="H71">
        <f>'BOM Standard solar panel'!D10</f>
        <v>2</v>
      </c>
      <c r="I71">
        <f>'BOM Standard solar panel'!E10</f>
        <v>3.4420000000000002</v>
      </c>
      <c r="J71">
        <f>'BOM Standard solar panel'!F10</f>
        <v>6.501938</v>
      </c>
      <c r="K71" t="str">
        <f>'BOM Standard solar panel'!G10</f>
        <v>Copper</v>
      </c>
      <c r="L71" s="10">
        <f>'BOM Standard solar panel'!H10</f>
        <v>0.94450000000000001</v>
      </c>
    </row>
    <row r="72" spans="1:12" x14ac:dyDescent="0.2">
      <c r="A72" s="237"/>
      <c r="B72" s="233"/>
      <c r="C72" s="233"/>
      <c r="D72" s="220"/>
      <c r="E72" s="9" t="str">
        <f>'BOM Standard solar panel'!A11</f>
        <v>Bus Bar Wires</v>
      </c>
      <c r="F72">
        <f>'BOM Standard solar panel'!B11</f>
        <v>0</v>
      </c>
      <c r="G72" t="str">
        <f>'BOM Standard solar panel'!C11</f>
        <v xml:space="preserve">BB Wire M Mid One Piece </v>
      </c>
      <c r="H72">
        <f>'BOM Standard solar panel'!D11</f>
        <v>0</v>
      </c>
      <c r="I72">
        <f>'BOM Standard solar panel'!E11</f>
        <v>0</v>
      </c>
      <c r="J72">
        <f>'BOM Standard solar panel'!F11</f>
        <v>0.36829400000000001</v>
      </c>
      <c r="K72" t="str">
        <f>'BOM Standard solar panel'!G11</f>
        <v>Tin</v>
      </c>
      <c r="L72" s="10">
        <f>'BOM Standard solar panel'!H11</f>
        <v>5.3499999999999999E-2</v>
      </c>
    </row>
    <row r="73" spans="1:12" x14ac:dyDescent="0.2">
      <c r="A73" s="237"/>
      <c r="B73" s="233"/>
      <c r="C73" s="233"/>
      <c r="D73" s="220"/>
      <c r="E73" s="9" t="str">
        <f>'BOM Standard solar panel'!A12</f>
        <v>Bus Bar Wires</v>
      </c>
      <c r="F73">
        <f>'BOM Standard solar panel'!B12</f>
        <v>0</v>
      </c>
      <c r="G73" t="str">
        <f>'BOM Standard solar panel'!C12</f>
        <v xml:space="preserve">BB Wire M Mid One Piece </v>
      </c>
      <c r="H73">
        <f>'BOM Standard solar panel'!D12</f>
        <v>0</v>
      </c>
      <c r="I73">
        <f>'BOM Standard solar panel'!E12</f>
        <v>0</v>
      </c>
      <c r="J73">
        <f>'BOM Standard solar panel'!F12</f>
        <v>1.3768000000000001E-2</v>
      </c>
      <c r="K73" t="str">
        <f>'BOM Standard solar panel'!G12</f>
        <v>Silver</v>
      </c>
      <c r="L73" s="10">
        <f>'BOM Standard solar panel'!H12</f>
        <v>2E-3</v>
      </c>
    </row>
    <row r="74" spans="1:12" x14ac:dyDescent="0.2">
      <c r="A74" s="237"/>
      <c r="B74" s="233"/>
      <c r="C74" s="233"/>
      <c r="D74" s="220"/>
      <c r="E74" s="9" t="str">
        <f>'BOM Standard solar panel'!A13</f>
        <v>Bus Bar Wires</v>
      </c>
      <c r="F74">
        <f>'BOM Standard solar panel'!B13</f>
        <v>0</v>
      </c>
      <c r="G74" t="str">
        <f>'BOM Standard solar panel'!C13</f>
        <v xml:space="preserve">BB Wire M Mid One Piece </v>
      </c>
      <c r="H74">
        <f>'BOM Standard solar panel'!D13</f>
        <v>0</v>
      </c>
      <c r="I74">
        <f>'BOM Standard solar panel'!E13</f>
        <v>0</v>
      </c>
      <c r="J74">
        <f>'BOM Standard solar panel'!F13</f>
        <v>0</v>
      </c>
      <c r="K74" t="str">
        <f>'BOM Standard solar panel'!G13</f>
        <v>Lead</v>
      </c>
      <c r="L74" s="10">
        <f>'BOM Standard solar panel'!H13</f>
        <v>0</v>
      </c>
    </row>
    <row r="75" spans="1:12" x14ac:dyDescent="0.2">
      <c r="A75" s="237"/>
      <c r="B75" s="233"/>
      <c r="C75" s="233"/>
      <c r="D75" s="220"/>
      <c r="E75" s="9" t="str">
        <f>'BOM Standard solar panel'!A14</f>
        <v>Bus Bar Wires</v>
      </c>
      <c r="F75">
        <f>'BOM Standard solar panel'!B14</f>
        <v>0</v>
      </c>
      <c r="G75" t="str">
        <f>'BOM Standard solar panel'!C14</f>
        <v xml:space="preserve">Wire BB </v>
      </c>
      <c r="H75">
        <f>'BOM Standard solar panel'!D14</f>
        <v>384</v>
      </c>
      <c r="I75">
        <f>'BOM Standard solar panel'!E14</f>
        <v>0.09</v>
      </c>
      <c r="J75">
        <f>'BOM Standard solar panel'!F14</f>
        <v>32.641919999999999</v>
      </c>
      <c r="K75" t="str">
        <f>'BOM Standard solar panel'!G14</f>
        <v>Copper</v>
      </c>
      <c r="L75" s="10">
        <f>'BOM Standard solar panel'!H14</f>
        <v>0.94450000000000001</v>
      </c>
    </row>
    <row r="76" spans="1:12" x14ac:dyDescent="0.2">
      <c r="A76" s="237"/>
      <c r="B76" s="233"/>
      <c r="C76" s="233"/>
      <c r="D76" s="220"/>
      <c r="E76" s="9" t="str">
        <f>'BOM Standard solar panel'!A15</f>
        <v>Bus Bar Wires</v>
      </c>
      <c r="F76">
        <f>'BOM Standard solar panel'!B15</f>
        <v>0</v>
      </c>
      <c r="G76" t="str">
        <f>'BOM Standard solar panel'!C15</f>
        <v xml:space="preserve">Wire BB </v>
      </c>
      <c r="H76">
        <f>'BOM Standard solar panel'!D15</f>
        <v>0</v>
      </c>
      <c r="I76">
        <f>'BOM Standard solar panel'!E15</f>
        <v>0</v>
      </c>
      <c r="J76">
        <f>'BOM Standard solar panel'!F15</f>
        <v>1.8489600000000002</v>
      </c>
      <c r="K76" t="str">
        <f>'BOM Standard solar panel'!G15</f>
        <v>Tin</v>
      </c>
      <c r="L76" s="10">
        <f>'BOM Standard solar panel'!H15</f>
        <v>5.3499999999999999E-2</v>
      </c>
    </row>
    <row r="77" spans="1:12" x14ac:dyDescent="0.2">
      <c r="A77" s="237"/>
      <c r="B77" s="233"/>
      <c r="C77" s="233"/>
      <c r="D77" s="220"/>
      <c r="E77" s="9" t="str">
        <f>'BOM Standard solar panel'!A16</f>
        <v>Bus Bar Wires</v>
      </c>
      <c r="F77">
        <f>'BOM Standard solar panel'!B16</f>
        <v>0</v>
      </c>
      <c r="G77" t="str">
        <f>'BOM Standard solar panel'!C16</f>
        <v xml:space="preserve">Wire BB </v>
      </c>
      <c r="H77">
        <f>'BOM Standard solar panel'!D16</f>
        <v>0</v>
      </c>
      <c r="I77">
        <f>'BOM Standard solar panel'!E16</f>
        <v>0</v>
      </c>
      <c r="J77">
        <f>'BOM Standard solar panel'!F16</f>
        <v>6.9120000000000001E-2</v>
      </c>
      <c r="K77" t="str">
        <f>'BOM Standard solar panel'!G16</f>
        <v>Silver</v>
      </c>
      <c r="L77" s="10">
        <f>'BOM Standard solar panel'!H16</f>
        <v>2E-3</v>
      </c>
    </row>
    <row r="78" spans="1:12" x14ac:dyDescent="0.2">
      <c r="A78" s="237"/>
      <c r="B78" s="233"/>
      <c r="C78" s="233"/>
      <c r="D78" s="220"/>
      <c r="E78" s="9" t="str">
        <f>'BOM Standard solar panel'!A17</f>
        <v>Bus Bar Wires</v>
      </c>
      <c r="F78">
        <f>'BOM Standard solar panel'!B17</f>
        <v>0</v>
      </c>
      <c r="G78" t="str">
        <f>'BOM Standard solar panel'!C17</f>
        <v xml:space="preserve">Wire BB </v>
      </c>
      <c r="H78">
        <f>'BOM Standard solar panel'!D17</f>
        <v>0</v>
      </c>
      <c r="I78">
        <f>'BOM Standard solar panel'!E17</f>
        <v>0</v>
      </c>
      <c r="J78">
        <f>'BOM Standard solar panel'!F17</f>
        <v>0</v>
      </c>
      <c r="K78" t="str">
        <f>'BOM Standard solar panel'!G17</f>
        <v>Lead</v>
      </c>
      <c r="L78" s="10">
        <f>'BOM Standard solar panel'!H17</f>
        <v>0</v>
      </c>
    </row>
    <row r="79" spans="1:12" x14ac:dyDescent="0.2">
      <c r="A79" s="237"/>
      <c r="B79" s="233"/>
      <c r="C79" s="233"/>
      <c r="D79" s="220"/>
      <c r="E79" s="9" t="str">
        <f>'BOM Standard solar panel'!A18</f>
        <v>Bus Bar Wires</v>
      </c>
      <c r="F79">
        <f>'BOM Standard solar panel'!B18</f>
        <v>0</v>
      </c>
      <c r="G79" t="str">
        <f>'BOM Standard solar panel'!C18</f>
        <v xml:space="preserve">BB Wire 2 Cells </v>
      </c>
      <c r="H79">
        <f>'BOM Standard solar panel'!D18</f>
        <v>6</v>
      </c>
      <c r="I79">
        <f>'BOM Standard solar panel'!E18</f>
        <v>3.1110000000000002</v>
      </c>
      <c r="J79">
        <f>'BOM Standard solar panel'!F18</f>
        <v>17.630037000000002</v>
      </c>
      <c r="K79" t="str">
        <f>'BOM Standard solar panel'!G18</f>
        <v>Copper</v>
      </c>
      <c r="L79" s="10">
        <f>'BOM Standard solar panel'!H18</f>
        <v>0.94450000000000001</v>
      </c>
    </row>
    <row r="80" spans="1:12" x14ac:dyDescent="0.2">
      <c r="A80" s="237"/>
      <c r="B80" s="233"/>
      <c r="C80" s="233"/>
      <c r="D80" s="220"/>
      <c r="E80" s="9" t="str">
        <f>'BOM Standard solar panel'!A19</f>
        <v>Bus Bar Wires</v>
      </c>
      <c r="F80">
        <f>'BOM Standard solar panel'!B19</f>
        <v>0</v>
      </c>
      <c r="G80" t="str">
        <f>'BOM Standard solar panel'!C19</f>
        <v xml:space="preserve">BB Wire 2 Cells </v>
      </c>
      <c r="H80">
        <f>'BOM Standard solar panel'!D19</f>
        <v>0</v>
      </c>
      <c r="I80">
        <f>'BOM Standard solar panel'!E19</f>
        <v>0</v>
      </c>
      <c r="J80">
        <f>'BOM Standard solar panel'!F19</f>
        <v>0.99863100000000005</v>
      </c>
      <c r="K80" t="str">
        <f>'BOM Standard solar panel'!G19</f>
        <v>Tin</v>
      </c>
      <c r="L80" s="10">
        <f>'BOM Standard solar panel'!H19</f>
        <v>5.3499999999999999E-2</v>
      </c>
    </row>
    <row r="81" spans="1:12" x14ac:dyDescent="0.2">
      <c r="A81" s="237"/>
      <c r="B81" s="233"/>
      <c r="C81" s="233"/>
      <c r="D81" s="220"/>
      <c r="E81" s="9" t="str">
        <f>'BOM Standard solar panel'!A20</f>
        <v>Bus Bar Wires</v>
      </c>
      <c r="F81">
        <f>'BOM Standard solar panel'!B20</f>
        <v>0</v>
      </c>
      <c r="G81" t="str">
        <f>'BOM Standard solar panel'!C20</f>
        <v xml:space="preserve">BB Wire 2 Cells </v>
      </c>
      <c r="H81">
        <f>'BOM Standard solar panel'!D20</f>
        <v>0</v>
      </c>
      <c r="I81">
        <f>'BOM Standard solar panel'!E20</f>
        <v>0</v>
      </c>
      <c r="J81">
        <f>'BOM Standard solar panel'!F20</f>
        <v>3.7332000000000004E-2</v>
      </c>
      <c r="K81" t="str">
        <f>'BOM Standard solar panel'!G20</f>
        <v>Silver</v>
      </c>
      <c r="L81" s="10">
        <f>'BOM Standard solar panel'!H20</f>
        <v>2E-3</v>
      </c>
    </row>
    <row r="82" spans="1:12" x14ac:dyDescent="0.2">
      <c r="A82" s="237"/>
      <c r="B82" s="233"/>
      <c r="C82" s="233"/>
      <c r="D82" s="220"/>
      <c r="E82" s="9" t="str">
        <f>'BOM Standard solar panel'!A21</f>
        <v>Bus Bar Wires</v>
      </c>
      <c r="F82">
        <f>'BOM Standard solar panel'!B21</f>
        <v>0</v>
      </c>
      <c r="G82" t="str">
        <f>'BOM Standard solar panel'!C21</f>
        <v xml:space="preserve">BB Wire 2 Cells </v>
      </c>
      <c r="H82">
        <f>'BOM Standard solar panel'!D21</f>
        <v>0</v>
      </c>
      <c r="I82">
        <f>'BOM Standard solar panel'!E21</f>
        <v>0</v>
      </c>
      <c r="J82">
        <f>'BOM Standard solar panel'!F21</f>
        <v>0</v>
      </c>
      <c r="K82" t="str">
        <f>'BOM Standard solar panel'!G21</f>
        <v>Lead</v>
      </c>
      <c r="L82" s="10">
        <f>'BOM Standard solar panel'!H21</f>
        <v>0</v>
      </c>
    </row>
    <row r="83" spans="1:12" x14ac:dyDescent="0.2">
      <c r="A83" s="237"/>
      <c r="B83" s="233"/>
      <c r="C83" s="233"/>
      <c r="D83" s="220"/>
      <c r="E83" s="9" t="str">
        <f>'BOM Standard solar panel'!A22</f>
        <v>Tabbing wires</v>
      </c>
      <c r="F83">
        <f>'BOM Standard solar panel'!B22</f>
        <v>3.38</v>
      </c>
      <c r="G83" t="str">
        <f>'BOM Standard solar panel'!C22</f>
        <v>Cell wire (tin-plated copper)</v>
      </c>
      <c r="H83">
        <f>'BOM Standard solar panel'!D22</f>
        <v>1728</v>
      </c>
      <c r="I83">
        <f>'BOM Standard solar panel'!E22</f>
        <v>0.17199999999999999</v>
      </c>
      <c r="J83">
        <f>'BOM Standard solar panel'!F22</f>
        <v>280.72051199999993</v>
      </c>
      <c r="K83" t="str">
        <f>'BOM Standard solar panel'!G22</f>
        <v>Copper</v>
      </c>
      <c r="L83" s="10">
        <f>'BOM Standard solar panel'!H22</f>
        <v>0.94450000000000001</v>
      </c>
    </row>
    <row r="84" spans="1:12" x14ac:dyDescent="0.2">
      <c r="A84" s="237"/>
      <c r="B84" s="233"/>
      <c r="C84" s="233"/>
      <c r="D84" s="220"/>
      <c r="E84" s="9" t="str">
        <f>'BOM Standard solar panel'!A23</f>
        <v>Tabbing wires</v>
      </c>
      <c r="F84">
        <f>'BOM Standard solar panel'!B23</f>
        <v>0</v>
      </c>
      <c r="G84" t="str">
        <f>'BOM Standard solar panel'!C23</f>
        <v>Cell wire (tin-plated copper)</v>
      </c>
      <c r="H84">
        <f>'BOM Standard solar panel'!D23</f>
        <v>0</v>
      </c>
      <c r="I84">
        <f>'BOM Standard solar panel'!E23</f>
        <v>0</v>
      </c>
      <c r="J84">
        <f>'BOM Standard solar panel'!F23</f>
        <v>15.901055999999997</v>
      </c>
      <c r="K84" t="str">
        <f>'BOM Standard solar panel'!G23</f>
        <v>Tin</v>
      </c>
      <c r="L84" s="10">
        <f>'BOM Standard solar panel'!H23</f>
        <v>5.3499999999999999E-2</v>
      </c>
    </row>
    <row r="85" spans="1:12" x14ac:dyDescent="0.2">
      <c r="A85" s="237"/>
      <c r="B85" s="233"/>
      <c r="C85" s="233"/>
      <c r="D85" s="220"/>
      <c r="E85" s="9" t="str">
        <f>'BOM Standard solar panel'!A24</f>
        <v>Tabbing wires</v>
      </c>
      <c r="F85">
        <f>'BOM Standard solar panel'!B24</f>
        <v>0</v>
      </c>
      <c r="G85" t="str">
        <f>'BOM Standard solar panel'!C24</f>
        <v>Cell wire (tin-plated copper)</v>
      </c>
      <c r="H85">
        <f>'BOM Standard solar panel'!D24</f>
        <v>0</v>
      </c>
      <c r="I85">
        <f>'BOM Standard solar panel'!E24</f>
        <v>0</v>
      </c>
      <c r="J85">
        <f>'BOM Standard solar panel'!F24</f>
        <v>0.59443199999999996</v>
      </c>
      <c r="K85" t="str">
        <f>'BOM Standard solar panel'!G24</f>
        <v>Silver</v>
      </c>
      <c r="L85" s="10">
        <f>'BOM Standard solar panel'!H24</f>
        <v>2E-3</v>
      </c>
    </row>
    <row r="86" spans="1:12" x14ac:dyDescent="0.2">
      <c r="A86" s="237"/>
      <c r="B86" s="233"/>
      <c r="C86" s="233"/>
      <c r="D86" s="220"/>
      <c r="E86" s="9" t="str">
        <f>'BOM Standard solar panel'!A25</f>
        <v>Tabbing wires</v>
      </c>
      <c r="F86">
        <f>'BOM Standard solar panel'!B25</f>
        <v>0</v>
      </c>
      <c r="G86" t="str">
        <f>'BOM Standard solar panel'!C25</f>
        <v>Cell wire (tin-plated copper)</v>
      </c>
      <c r="H86">
        <f>'BOM Standard solar panel'!D25</f>
        <v>0</v>
      </c>
      <c r="I86">
        <f>'BOM Standard solar panel'!E25</f>
        <v>0</v>
      </c>
      <c r="J86">
        <f>'BOM Standard solar panel'!F25</f>
        <v>0</v>
      </c>
      <c r="K86" t="str">
        <f>'BOM Standard solar panel'!G25</f>
        <v>Lead</v>
      </c>
      <c r="L86" s="10">
        <f>'BOM Standard solar panel'!H25</f>
        <v>0</v>
      </c>
    </row>
    <row r="87" spans="1:12" x14ac:dyDescent="0.2">
      <c r="A87" s="237"/>
      <c r="B87" s="233"/>
      <c r="C87" s="233"/>
      <c r="D87" s="220"/>
      <c r="E87" s="9" t="str">
        <f>'BOM Standard solar panel'!A26</f>
        <v>Cells</v>
      </c>
      <c r="F87">
        <f>'BOM Standard solar panel'!B26</f>
        <v>17.399999999999999</v>
      </c>
      <c r="G87" t="str">
        <f>'BOM Standard solar panel'!C26</f>
        <v>Half-Cut Cell</v>
      </c>
      <c r="H87">
        <f>'BOM Standard solar panel'!D26</f>
        <v>120</v>
      </c>
      <c r="I87">
        <f>'BOM Standard solar panel'!E26</f>
        <v>13.5</v>
      </c>
      <c r="J87">
        <f>'BOM Standard solar panel'!F26</f>
        <v>1620</v>
      </c>
      <c r="K87" t="str">
        <f>'BOM Standard solar panel'!G26</f>
        <v>Silicon</v>
      </c>
      <c r="L87" s="10">
        <f>'BOM Standard solar panel'!H26</f>
        <v>1</v>
      </c>
    </row>
    <row r="88" spans="1:12" x14ac:dyDescent="0.2">
      <c r="A88" s="237"/>
      <c r="B88" s="233"/>
      <c r="C88" s="233"/>
      <c r="D88" s="220"/>
      <c r="E88" s="9" t="str">
        <f>'BOM Standard solar panel'!A27</f>
        <v>Cells</v>
      </c>
      <c r="F88">
        <f>'BOM Standard solar panel'!B27</f>
        <v>0</v>
      </c>
      <c r="G88" t="str">
        <f>'BOM Standard solar panel'!C27</f>
        <v>Cell mettalisation</v>
      </c>
      <c r="H88">
        <f>'BOM Standard solar panel'!D27</f>
        <v>120</v>
      </c>
      <c r="I88">
        <f>'BOM Standard solar panel'!E27</f>
        <v>0.04</v>
      </c>
      <c r="J88">
        <f>'BOM Standard solar panel'!F27</f>
        <v>4.8</v>
      </c>
      <c r="K88" t="str">
        <f>'BOM Standard solar panel'!G27</f>
        <v>Silver</v>
      </c>
      <c r="L88" s="10">
        <f>'BOM Standard solar panel'!H27</f>
        <v>1</v>
      </c>
    </row>
    <row r="89" spans="1:12" x14ac:dyDescent="0.2">
      <c r="A89" s="237"/>
      <c r="B89" s="233"/>
      <c r="C89" s="233"/>
      <c r="D89" s="220"/>
      <c r="E89" s="9" t="str">
        <f>'BOM Standard solar panel'!A28</f>
        <v>Cells</v>
      </c>
      <c r="F89">
        <f>'BOM Standard solar panel'!B28</f>
        <v>0</v>
      </c>
      <c r="G89" t="str">
        <f>'BOM Standard solar panel'!C28</f>
        <v>Cell Al passivation layer</v>
      </c>
      <c r="H89">
        <f>'BOM Standard solar panel'!D28</f>
        <v>120</v>
      </c>
      <c r="I89">
        <f>'BOM Standard solar panel'!E28</f>
        <v>0.4</v>
      </c>
      <c r="J89">
        <f>'BOM Standard solar panel'!F28</f>
        <v>48</v>
      </c>
      <c r="K89" t="str">
        <f>'BOM Standard solar panel'!G28</f>
        <v>Aluminum</v>
      </c>
      <c r="L89" s="10">
        <f>'BOM Standard solar panel'!H28</f>
        <v>1</v>
      </c>
    </row>
    <row r="90" spans="1:12" x14ac:dyDescent="0.2">
      <c r="A90" s="237"/>
      <c r="B90" s="233"/>
      <c r="C90" s="233"/>
      <c r="D90" s="220"/>
      <c r="E90" s="9" t="str">
        <f>'BOM Standard solar panel'!A29</f>
        <v>Frame</v>
      </c>
      <c r="F90">
        <f>'BOM Standard solar panel'!B29</f>
        <v>9.8000000000000007</v>
      </c>
      <c r="G90" t="str">
        <f>'BOM Standard solar panel'!C29</f>
        <v>Long Frame</v>
      </c>
      <c r="H90">
        <f>'BOM Standard solar panel'!D29</f>
        <v>2</v>
      </c>
      <c r="I90">
        <f>'BOM Standard solar panel'!E29</f>
        <v>586.94000000000005</v>
      </c>
      <c r="J90">
        <f>'BOM Standard solar panel'!F29</f>
        <v>1173.8800000000001</v>
      </c>
      <c r="K90" t="str">
        <f>'BOM Standard solar panel'!G29</f>
        <v>Aluminum</v>
      </c>
      <c r="L90" s="10">
        <f>'BOM Standard solar panel'!H29</f>
        <v>1</v>
      </c>
    </row>
    <row r="91" spans="1:12" x14ac:dyDescent="0.2">
      <c r="A91" s="237"/>
      <c r="B91" s="233"/>
      <c r="C91" s="233"/>
      <c r="D91" s="220"/>
      <c r="E91" s="9" t="str">
        <f>'BOM Standard solar panel'!A30</f>
        <v>Frame</v>
      </c>
      <c r="F91">
        <f>'BOM Standard solar panel'!B30</f>
        <v>0</v>
      </c>
      <c r="G91" t="str">
        <f>'BOM Standard solar panel'!C30</f>
        <v>Short Frame</v>
      </c>
      <c r="H91">
        <f>'BOM Standard solar panel'!D30</f>
        <v>2</v>
      </c>
      <c r="I91">
        <f>'BOM Standard solar panel'!E30</f>
        <v>343.91</v>
      </c>
      <c r="J91">
        <f>'BOM Standard solar panel'!F30</f>
        <v>687.82</v>
      </c>
      <c r="K91" t="str">
        <f>'BOM Standard solar panel'!G30</f>
        <v>Aluminum</v>
      </c>
      <c r="L91" s="10">
        <f>'BOM Standard solar panel'!H30</f>
        <v>1</v>
      </c>
    </row>
    <row r="92" spans="1:12" x14ac:dyDescent="0.2">
      <c r="A92" s="237"/>
      <c r="B92" s="233"/>
      <c r="C92" s="233"/>
      <c r="D92" s="220"/>
      <c r="E92" s="9" t="str">
        <f>'BOM Standard solar panel'!A31</f>
        <v>Frame</v>
      </c>
      <c r="F92">
        <f>'BOM Standard solar panel'!B31</f>
        <v>0</v>
      </c>
      <c r="G92" t="str">
        <f>'BOM Standard solar panel'!C31</f>
        <v>Silicone Glue</v>
      </c>
      <c r="H92">
        <f>'BOM Standard solar panel'!D31</f>
        <v>1</v>
      </c>
      <c r="I92">
        <f>'BOM Standard solar panel'!E31</f>
        <v>66</v>
      </c>
      <c r="J92">
        <f>'BOM Standard solar panel'!F31</f>
        <v>66</v>
      </c>
      <c r="K92" t="str">
        <f>'BOM Standard solar panel'!G31</f>
        <v>Silione Glue (estimate)</v>
      </c>
      <c r="L92" s="10">
        <f>'BOM Standard solar panel'!H31</f>
        <v>1</v>
      </c>
    </row>
    <row r="93" spans="1:12" x14ac:dyDescent="0.2">
      <c r="A93" s="237"/>
      <c r="B93" s="233"/>
      <c r="C93" s="233"/>
      <c r="D93" s="220"/>
      <c r="E93" s="9" t="str">
        <f>'BOM Standard solar panel'!A32</f>
        <v>Encapsulation</v>
      </c>
      <c r="F93">
        <f>'BOM Standard solar panel'!B32</f>
        <v>0.97</v>
      </c>
      <c r="G93" t="str">
        <f>'BOM Standard solar panel'!C32</f>
        <v>Encapsulation</v>
      </c>
      <c r="H93">
        <f>'BOM Standard solar panel'!D32</f>
        <v>1</v>
      </c>
      <c r="I93">
        <f>'BOM Standard solar panel'!E32</f>
        <v>100</v>
      </c>
      <c r="J93">
        <f>'BOM Standard solar panel'!F32</f>
        <v>100</v>
      </c>
      <c r="K93" t="str">
        <f>'BOM Standard solar panel'!G32</f>
        <v>Ethyl Vinyl Acetate (EVA)</v>
      </c>
      <c r="L93" s="10">
        <f>'BOM Standard solar panel'!H32</f>
        <v>1</v>
      </c>
    </row>
    <row r="94" spans="1:12" x14ac:dyDescent="0.2">
      <c r="A94" s="237"/>
      <c r="B94" s="233"/>
      <c r="C94" s="233"/>
      <c r="D94" s="220"/>
      <c r="E94" s="9" t="str">
        <f>'BOM Standard solar panel'!A33</f>
        <v>Encapsulation</v>
      </c>
      <c r="F94">
        <f>'BOM Standard solar panel'!B33</f>
        <v>0</v>
      </c>
      <c r="G94" t="str">
        <f>'BOM Standard solar panel'!C33</f>
        <v>Encapsulation</v>
      </c>
      <c r="H94">
        <f>'BOM Standard solar panel'!D33</f>
        <v>0</v>
      </c>
      <c r="I94">
        <f>'BOM Standard solar panel'!E33</f>
        <v>0</v>
      </c>
      <c r="J94">
        <f>'BOM Standard solar panel'!F33</f>
        <v>0</v>
      </c>
      <c r="K94" t="str">
        <f>'BOM Standard solar panel'!G33</f>
        <v>unknown</v>
      </c>
      <c r="L94" s="10">
        <f>'BOM Standard solar panel'!H33</f>
        <v>1</v>
      </c>
    </row>
    <row r="95" spans="1:12" x14ac:dyDescent="0.2">
      <c r="A95" s="237"/>
      <c r="B95" s="233"/>
      <c r="C95" s="233"/>
      <c r="D95" s="220"/>
      <c r="E95" s="9" t="str">
        <f>'BOM Standard solar panel'!A34</f>
        <v>Encapsulation</v>
      </c>
      <c r="F95">
        <f>'BOM Standard solar panel'!B34</f>
        <v>0</v>
      </c>
      <c r="G95" t="str">
        <f>'BOM Standard solar panel'!C34</f>
        <v>Encapsulation</v>
      </c>
      <c r="H95">
        <f>'BOM Standard solar panel'!D34</f>
        <v>0</v>
      </c>
      <c r="I95">
        <f>'BOM Standard solar panel'!E34</f>
        <v>0</v>
      </c>
      <c r="J95">
        <f>'BOM Standard solar panel'!F34</f>
        <v>0</v>
      </c>
      <c r="K95" t="str">
        <f>'BOM Standard solar panel'!G34</f>
        <v>unknown</v>
      </c>
      <c r="L95" s="10">
        <f>'BOM Standard solar panel'!H34</f>
        <v>1</v>
      </c>
    </row>
    <row r="96" spans="1:12" x14ac:dyDescent="0.2">
      <c r="A96" s="237"/>
      <c r="B96" s="233"/>
      <c r="C96" s="233"/>
      <c r="D96" s="220"/>
      <c r="E96" s="9" t="str">
        <f>'BOM Standard solar panel'!A35</f>
        <v>Junction Box</v>
      </c>
      <c r="F96">
        <f>'BOM Standard solar panel'!B35</f>
        <v>3.4</v>
      </c>
      <c r="G96" t="str">
        <f>'BOM Standard solar panel'!C35</f>
        <v>Right Cable Core</v>
      </c>
      <c r="H96">
        <f>'BOM Standard solar panel'!D35</f>
        <v>1</v>
      </c>
      <c r="I96">
        <f>'BOM Standard solar panel'!E35</f>
        <v>36</v>
      </c>
      <c r="J96">
        <f>'BOM Standard solar panel'!F35</f>
        <v>36</v>
      </c>
      <c r="K96" t="str">
        <f>'BOM Standard solar panel'!G35</f>
        <v>Copper</v>
      </c>
      <c r="L96" s="10">
        <f>'BOM Standard solar panel'!H35</f>
        <v>1</v>
      </c>
    </row>
    <row r="97" spans="1:21" x14ac:dyDescent="0.2">
      <c r="A97" s="237"/>
      <c r="B97" s="233"/>
      <c r="C97" s="233"/>
      <c r="D97" s="220"/>
      <c r="E97" s="9" t="str">
        <f>'BOM Standard solar panel'!A36</f>
        <v>Junction Box</v>
      </c>
      <c r="F97">
        <f>'BOM Standard solar panel'!B36</f>
        <v>0</v>
      </c>
      <c r="G97" t="str">
        <f>'BOM Standard solar panel'!C36</f>
        <v>Left Cable Core</v>
      </c>
      <c r="H97">
        <f>'BOM Standard solar panel'!D36</f>
        <v>1</v>
      </c>
      <c r="I97">
        <f>'BOM Standard solar panel'!E36</f>
        <v>36</v>
      </c>
      <c r="J97">
        <f>'BOM Standard solar panel'!F36</f>
        <v>36</v>
      </c>
      <c r="K97" t="str">
        <f>'BOM Standard solar panel'!G36</f>
        <v>Copper</v>
      </c>
      <c r="L97" s="10">
        <f>'BOM Standard solar panel'!H36</f>
        <v>1</v>
      </c>
    </row>
    <row r="98" spans="1:21" x14ac:dyDescent="0.2">
      <c r="A98" s="237"/>
      <c r="B98" s="233"/>
      <c r="C98" s="233"/>
      <c r="D98" s="220"/>
      <c r="E98" s="9" t="str">
        <f>'BOM Standard solar panel'!A37</f>
        <v>Junction Box</v>
      </c>
      <c r="F98">
        <f>'BOM Standard solar panel'!B37</f>
        <v>0</v>
      </c>
      <c r="G98" t="str">
        <f>'BOM Standard solar panel'!C37</f>
        <v>Right Cable Insulation</v>
      </c>
      <c r="H98">
        <f>'BOM Standard solar panel'!D37</f>
        <v>1</v>
      </c>
      <c r="I98">
        <f>'BOM Standard solar panel'!E37</f>
        <v>22.5</v>
      </c>
      <c r="J98">
        <f>'BOM Standard solar panel'!F37</f>
        <v>22.5</v>
      </c>
      <c r="K98" t="str">
        <f>'BOM Standard solar panel'!G37</f>
        <v>Polyethylene</v>
      </c>
      <c r="L98" s="10">
        <f>'BOM Standard solar panel'!H37</f>
        <v>1</v>
      </c>
    </row>
    <row r="99" spans="1:21" x14ac:dyDescent="0.2">
      <c r="A99" s="237"/>
      <c r="B99" s="233"/>
      <c r="C99" s="233"/>
      <c r="D99" s="220"/>
      <c r="E99" s="9" t="str">
        <f>'BOM Standard solar panel'!A38</f>
        <v>Junction Box</v>
      </c>
      <c r="F99">
        <f>'BOM Standard solar panel'!B38</f>
        <v>0</v>
      </c>
      <c r="G99" t="str">
        <f>'BOM Standard solar panel'!C38</f>
        <v>Left Cable Insulation</v>
      </c>
      <c r="H99">
        <f>'BOM Standard solar panel'!D38</f>
        <v>1</v>
      </c>
      <c r="I99">
        <f>'BOM Standard solar panel'!E38</f>
        <v>22.5</v>
      </c>
      <c r="J99">
        <f>'BOM Standard solar panel'!F38</f>
        <v>22.5</v>
      </c>
      <c r="K99" t="str">
        <f>'BOM Standard solar panel'!G38</f>
        <v>Polyethylene</v>
      </c>
      <c r="L99" s="10">
        <f>'BOM Standard solar panel'!H38</f>
        <v>1</v>
      </c>
    </row>
    <row r="100" spans="1:21" x14ac:dyDescent="0.2">
      <c r="A100" s="237"/>
      <c r="B100" s="233"/>
      <c r="C100" s="233"/>
      <c r="D100" s="220"/>
      <c r="E100" s="9" t="str">
        <f>'BOM Standard solar panel'!A39</f>
        <v>Junction Box</v>
      </c>
      <c r="F100">
        <f>'BOM Standard solar panel'!B39</f>
        <v>0</v>
      </c>
      <c r="G100" t="str">
        <f>'BOM Standard solar panel'!C39</f>
        <v>Left Box</v>
      </c>
      <c r="H100">
        <f>'BOM Standard solar panel'!D39</f>
        <v>1</v>
      </c>
      <c r="I100">
        <f>'BOM Standard solar panel'!E39</f>
        <v>7.75</v>
      </c>
      <c r="J100">
        <f>'BOM Standard solar panel'!F39</f>
        <v>7.75</v>
      </c>
      <c r="K100" t="str">
        <f>'BOM Standard solar panel'!G39</f>
        <v>Polypropylene</v>
      </c>
      <c r="L100" s="10">
        <f>'BOM Standard solar panel'!H39</f>
        <v>1</v>
      </c>
    </row>
    <row r="101" spans="1:21" x14ac:dyDescent="0.2">
      <c r="A101" s="237"/>
      <c r="B101" s="233"/>
      <c r="C101" s="233"/>
      <c r="D101" s="220"/>
      <c r="E101" s="9" t="str">
        <f>'BOM Standard solar panel'!A40</f>
        <v>Junction Box</v>
      </c>
      <c r="F101">
        <f>'BOM Standard solar panel'!B40</f>
        <v>0</v>
      </c>
      <c r="G101" t="str">
        <f>'BOM Standard solar panel'!C40</f>
        <v>Left Lid</v>
      </c>
      <c r="H101">
        <f>'BOM Standard solar panel'!D40</f>
        <v>1</v>
      </c>
      <c r="I101">
        <f>'BOM Standard solar panel'!E40</f>
        <v>2.09</v>
      </c>
      <c r="J101">
        <f>'BOM Standard solar panel'!F40</f>
        <v>2.09</v>
      </c>
      <c r="K101" t="str">
        <f>'BOM Standard solar panel'!G40</f>
        <v>Polypropylene</v>
      </c>
      <c r="L101" s="10">
        <f>'BOM Standard solar panel'!H40</f>
        <v>1</v>
      </c>
    </row>
    <row r="102" spans="1:21" x14ac:dyDescent="0.2">
      <c r="A102" s="237"/>
      <c r="B102" s="233"/>
      <c r="C102" s="233"/>
      <c r="D102" s="220"/>
      <c r="E102" s="9" t="str">
        <f>'BOM Standard solar panel'!A41</f>
        <v>Junction Box</v>
      </c>
      <c r="F102">
        <f>'BOM Standard solar panel'!B41</f>
        <v>0</v>
      </c>
      <c r="G102" t="str">
        <f>'BOM Standard solar panel'!C41</f>
        <v>MC4_female</v>
      </c>
      <c r="H102">
        <f>'BOM Standard solar panel'!D41</f>
        <v>1</v>
      </c>
      <c r="I102">
        <f>'BOM Standard solar panel'!E41</f>
        <v>9.6999999999999993</v>
      </c>
      <c r="J102">
        <f>'BOM Standard solar panel'!F41</f>
        <v>9.6999999999999993</v>
      </c>
      <c r="K102" t="str">
        <f>'BOM Standard solar panel'!G41</f>
        <v>Polypropylene</v>
      </c>
      <c r="L102" s="10">
        <f>'BOM Standard solar panel'!H41</f>
        <v>1</v>
      </c>
    </row>
    <row r="103" spans="1:21" x14ac:dyDescent="0.2">
      <c r="A103" s="237"/>
      <c r="B103" s="233"/>
      <c r="C103" s="233"/>
      <c r="D103" s="220"/>
      <c r="E103" s="9" t="str">
        <f>'BOM Standard solar panel'!A42</f>
        <v>Junction Box</v>
      </c>
      <c r="F103">
        <f>'BOM Standard solar panel'!B42</f>
        <v>0</v>
      </c>
      <c r="G103" t="str">
        <f>'BOM Standard solar panel'!C42</f>
        <v>MC4_male</v>
      </c>
      <c r="H103">
        <f>'BOM Standard solar panel'!D42</f>
        <v>1</v>
      </c>
      <c r="I103">
        <f>'BOM Standard solar panel'!E42</f>
        <v>9.0299999999999994</v>
      </c>
      <c r="J103">
        <f>'BOM Standard solar panel'!F42</f>
        <v>9.0299999999999994</v>
      </c>
      <c r="K103" t="str">
        <f>'BOM Standard solar panel'!G42</f>
        <v>Polypropylene</v>
      </c>
      <c r="L103" s="10">
        <f>'BOM Standard solar panel'!H42</f>
        <v>1</v>
      </c>
    </row>
    <row r="104" spans="1:21" x14ac:dyDescent="0.2">
      <c r="A104" s="237"/>
      <c r="B104" s="233"/>
      <c r="C104" s="233"/>
      <c r="D104" s="220"/>
      <c r="E104" s="9" t="str">
        <f>'BOM Standard solar panel'!A43</f>
        <v>Junction Box</v>
      </c>
      <c r="F104">
        <f>'BOM Standard solar panel'!B43</f>
        <v>0</v>
      </c>
      <c r="G104" t="str">
        <f>'BOM Standard solar panel'!C43</f>
        <v>Middle Box</v>
      </c>
      <c r="H104">
        <f>'BOM Standard solar panel'!D43</f>
        <v>1</v>
      </c>
      <c r="I104">
        <f>'BOM Standard solar panel'!E43</f>
        <v>7.75</v>
      </c>
      <c r="J104">
        <f>'BOM Standard solar panel'!F43</f>
        <v>7.75</v>
      </c>
      <c r="K104" t="str">
        <f>'BOM Standard solar panel'!G43</f>
        <v>Polypropylene</v>
      </c>
      <c r="L104" s="10">
        <f>'BOM Standard solar panel'!H43</f>
        <v>1</v>
      </c>
    </row>
    <row r="105" spans="1:21" x14ac:dyDescent="0.2">
      <c r="A105" s="237"/>
      <c r="B105" s="233"/>
      <c r="C105" s="233"/>
      <c r="D105" s="220"/>
      <c r="E105" s="9" t="str">
        <f>'BOM Standard solar panel'!A44</f>
        <v>Junction Box</v>
      </c>
      <c r="F105">
        <f>'BOM Standard solar panel'!B44</f>
        <v>0</v>
      </c>
      <c r="G105" t="str">
        <f>'BOM Standard solar panel'!C44</f>
        <v>Middle Lid</v>
      </c>
      <c r="H105">
        <f>'BOM Standard solar panel'!D44</f>
        <v>1</v>
      </c>
      <c r="I105">
        <f>'BOM Standard solar panel'!E44</f>
        <v>2.09</v>
      </c>
      <c r="J105">
        <f>'BOM Standard solar panel'!F44</f>
        <v>2.09</v>
      </c>
      <c r="K105" t="str">
        <f>'BOM Standard solar panel'!G44</f>
        <v>Polypropylene</v>
      </c>
      <c r="L105" s="10">
        <f>'BOM Standard solar panel'!H44</f>
        <v>1</v>
      </c>
    </row>
    <row r="106" spans="1:21" x14ac:dyDescent="0.2">
      <c r="A106" s="237"/>
      <c r="B106" s="233"/>
      <c r="C106" s="233"/>
      <c r="D106" s="220"/>
      <c r="E106" s="9" t="str">
        <f>'BOM Standard solar panel'!A45</f>
        <v>Junction Box</v>
      </c>
      <c r="F106">
        <f>'BOM Standard solar panel'!B45</f>
        <v>0</v>
      </c>
      <c r="G106" t="str">
        <f>'BOM Standard solar panel'!C45</f>
        <v>Right Box</v>
      </c>
      <c r="H106">
        <f>'BOM Standard solar panel'!D45</f>
        <v>1</v>
      </c>
      <c r="I106">
        <f>'BOM Standard solar panel'!E45</f>
        <v>7.75</v>
      </c>
      <c r="J106">
        <f>'BOM Standard solar panel'!F45</f>
        <v>7.75</v>
      </c>
      <c r="K106" t="str">
        <f>'BOM Standard solar panel'!G45</f>
        <v>Polypropylene</v>
      </c>
      <c r="L106" s="10">
        <f>'BOM Standard solar panel'!H45</f>
        <v>1</v>
      </c>
    </row>
    <row r="107" spans="1:21" x14ac:dyDescent="0.2">
      <c r="A107" s="237"/>
      <c r="B107" s="233"/>
      <c r="C107" s="233"/>
      <c r="D107" s="220"/>
      <c r="E107" s="9" t="str">
        <f>'BOM Standard solar panel'!A46</f>
        <v>Junction Box</v>
      </c>
      <c r="F107">
        <f>'BOM Standard solar panel'!B46</f>
        <v>0</v>
      </c>
      <c r="G107" t="str">
        <f>'BOM Standard solar panel'!C46</f>
        <v>Right Lid</v>
      </c>
      <c r="H107">
        <f>'BOM Standard solar panel'!D46</f>
        <v>1</v>
      </c>
      <c r="I107">
        <f>'BOM Standard solar panel'!E46</f>
        <v>2.09</v>
      </c>
      <c r="J107">
        <f>'BOM Standard solar panel'!F46</f>
        <v>2.09</v>
      </c>
      <c r="K107" t="str">
        <f>'BOM Standard solar panel'!G46</f>
        <v>Polypropylene</v>
      </c>
      <c r="L107" s="10">
        <f>'BOM Standard solar panel'!H46</f>
        <v>1</v>
      </c>
    </row>
    <row r="108" spans="1:21" x14ac:dyDescent="0.2">
      <c r="A108" s="237"/>
      <c r="B108" s="233"/>
      <c r="C108" s="233"/>
      <c r="D108" s="220"/>
      <c r="E108" s="9" t="str">
        <f>'BOM Standard solar panel'!A47</f>
        <v>Junction Box</v>
      </c>
      <c r="F108">
        <f>'BOM Standard solar panel'!B47</f>
        <v>0</v>
      </c>
      <c r="G108" t="str">
        <f>'BOM Standard solar panel'!C47</f>
        <v>Silicone Glue</v>
      </c>
      <c r="H108">
        <f>'BOM Standard solar panel'!D47</f>
        <v>1</v>
      </c>
      <c r="I108">
        <f>'BOM Standard solar panel'!E47</f>
        <v>24</v>
      </c>
      <c r="J108">
        <f>'BOM Standard solar panel'!F47</f>
        <v>24</v>
      </c>
      <c r="K108" t="str">
        <f>'BOM Standard solar panel'!G47</f>
        <v>Silicone Glue (estimate)</v>
      </c>
      <c r="L108" s="10">
        <f>'BOM Standard solar panel'!H47</f>
        <v>1</v>
      </c>
    </row>
    <row r="109" spans="1:21" x14ac:dyDescent="0.2">
      <c r="A109" s="237"/>
      <c r="B109" s="233"/>
      <c r="C109" s="233"/>
      <c r="D109" s="220"/>
      <c r="E109" s="11" t="str">
        <f>'BOM Standard solar panel'!A48</f>
        <v>TOTAL</v>
      </c>
      <c r="F109" s="2">
        <f>'BOM Standard solar panel'!B48</f>
        <v>0</v>
      </c>
      <c r="G109" s="2">
        <f>'BOM Standard solar panel'!C48</f>
        <v>0</v>
      </c>
      <c r="H109" s="2">
        <f>'BOM Standard solar panel'!D48</f>
        <v>0</v>
      </c>
      <c r="I109" s="2">
        <f>'BOM Standard solar panel'!E48</f>
        <v>36002.542999999983</v>
      </c>
      <c r="J109" s="2">
        <f>'BOM Standard solar panel'!F48</f>
        <v>38953.585999999988</v>
      </c>
      <c r="K109" s="2">
        <f>'BOM Standard solar panel'!G48</f>
        <v>0</v>
      </c>
      <c r="L109" s="12">
        <f>'BOM Standard solar panel'!H48</f>
        <v>0</v>
      </c>
    </row>
    <row r="110" spans="1:21" s="240" customFormat="1" ht="19" x14ac:dyDescent="0.2"/>
    <row r="111" spans="1:21" x14ac:dyDescent="0.2">
      <c r="A111" s="229" t="s">
        <v>270</v>
      </c>
      <c r="B111" s="228" t="s">
        <v>271</v>
      </c>
      <c r="C111" s="228"/>
      <c r="D111" s="221"/>
      <c r="E111" s="249" t="s">
        <v>272</v>
      </c>
      <c r="F111" s="250"/>
      <c r="G111" s="250"/>
      <c r="H111" s="251"/>
      <c r="L111" s="225" t="s">
        <v>273</v>
      </c>
      <c r="M111" s="226"/>
      <c r="N111" s="226"/>
      <c r="O111" s="227"/>
      <c r="R111" s="225" t="s">
        <v>274</v>
      </c>
      <c r="S111" s="226"/>
      <c r="T111" s="226"/>
      <c r="U111" s="227"/>
    </row>
    <row r="112" spans="1:21" x14ac:dyDescent="0.2">
      <c r="A112" s="229"/>
      <c r="B112" s="228"/>
      <c r="C112" s="228"/>
      <c r="D112" s="221"/>
      <c r="E112" s="126" t="s">
        <v>202</v>
      </c>
      <c r="F112" s="142" t="s">
        <v>204</v>
      </c>
      <c r="G112" s="142" t="s">
        <v>310</v>
      </c>
      <c r="H112" s="143" t="str">
        <f t="shared" ref="H112:H139" si="18">K62</f>
        <v xml:space="preserve">Material </v>
      </c>
      <c r="L112" s="133" t="s">
        <v>202</v>
      </c>
      <c r="M112" s="144" t="s">
        <v>204</v>
      </c>
      <c r="N112" s="144" t="s">
        <v>310</v>
      </c>
      <c r="O112" s="145" t="str">
        <f>K62</f>
        <v xml:space="preserve">Material </v>
      </c>
      <c r="R112" s="133" t="s">
        <v>202</v>
      </c>
      <c r="S112" s="144" t="s">
        <v>204</v>
      </c>
      <c r="T112" s="144" t="s">
        <v>310</v>
      </c>
      <c r="U112" s="145" t="str">
        <f>K62</f>
        <v xml:space="preserve">Material </v>
      </c>
    </row>
    <row r="113" spans="1:21" x14ac:dyDescent="0.2">
      <c r="A113" s="229"/>
      <c r="B113" s="228"/>
      <c r="C113" s="228"/>
      <c r="D113" s="220"/>
      <c r="E113" s="46" t="str">
        <f t="shared" ref="E113:E139" si="19">E63</f>
        <v>Back Glass</v>
      </c>
      <c r="F113" s="20" t="str">
        <f t="shared" ref="F113:F139" si="20">G63</f>
        <v>Back Glass</v>
      </c>
      <c r="G113" s="20">
        <f t="shared" ref="G113:G139" si="21">J63 * $D$35</f>
        <v>17350.009999999998</v>
      </c>
      <c r="H113" s="21" t="str">
        <f t="shared" si="18"/>
        <v>Low-iron solar Glass containing Antimony</v>
      </c>
      <c r="L113" s="9" t="str">
        <f t="shared" ref="L113:L125" si="22">E96</f>
        <v>Junction Box</v>
      </c>
      <c r="M113" t="str">
        <f t="shared" ref="M113:M125" si="23">G96</f>
        <v>Right Cable Core</v>
      </c>
      <c r="N113">
        <f t="shared" ref="N113:N125" si="24">J96 * $D$35</f>
        <v>36</v>
      </c>
      <c r="O113" s="10" t="str">
        <f t="shared" ref="O113:O125" si="25">K96</f>
        <v>Copper</v>
      </c>
      <c r="R113" s="9" t="str">
        <f>E90</f>
        <v>Frame</v>
      </c>
      <c r="S113" t="str">
        <f>G90</f>
        <v>Long Frame</v>
      </c>
      <c r="T113">
        <f>J90 * $D$35</f>
        <v>1173.8800000000001</v>
      </c>
      <c r="U113" s="10" t="str">
        <f>K90</f>
        <v>Aluminum</v>
      </c>
    </row>
    <row r="114" spans="1:21" x14ac:dyDescent="0.2">
      <c r="A114" s="229"/>
      <c r="B114" s="228"/>
      <c r="C114" s="228"/>
      <c r="D114" s="220"/>
      <c r="E114" s="9" t="str">
        <f t="shared" si="19"/>
        <v>Back Glass</v>
      </c>
      <c r="F114" t="str">
        <f t="shared" si="20"/>
        <v>Back Glass</v>
      </c>
      <c r="G114">
        <f t="shared" si="21"/>
        <v>0</v>
      </c>
      <c r="H114" s="10" t="str">
        <f t="shared" si="18"/>
        <v>Antimony</v>
      </c>
      <c r="L114" s="9" t="str">
        <f t="shared" si="22"/>
        <v>Junction Box</v>
      </c>
      <c r="M114" t="str">
        <f t="shared" si="23"/>
        <v>Left Cable Core</v>
      </c>
      <c r="N114">
        <f t="shared" si="24"/>
        <v>36</v>
      </c>
      <c r="O114" s="10" t="str">
        <f t="shared" si="25"/>
        <v>Copper</v>
      </c>
      <c r="R114" s="9" t="str">
        <f>E91</f>
        <v>Frame</v>
      </c>
      <c r="S114" t="str">
        <f>G91</f>
        <v>Short Frame</v>
      </c>
      <c r="T114">
        <f>J91 * $D$35</f>
        <v>687.82</v>
      </c>
      <c r="U114" s="10" t="str">
        <f>K91</f>
        <v>Aluminum</v>
      </c>
    </row>
    <row r="115" spans="1:21" x14ac:dyDescent="0.2">
      <c r="A115" s="229"/>
      <c r="B115" s="228"/>
      <c r="C115" s="228"/>
      <c r="D115" s="220"/>
      <c r="E115" s="9" t="str">
        <f t="shared" si="19"/>
        <v>Front Glass</v>
      </c>
      <c r="F115" t="str">
        <f t="shared" si="20"/>
        <v>Front Glass</v>
      </c>
      <c r="G115">
        <f t="shared" si="21"/>
        <v>17353.151999999998</v>
      </c>
      <c r="H115" s="10" t="str">
        <f t="shared" si="18"/>
        <v>Low-iron solar Glass containing Antimony</v>
      </c>
      <c r="L115" s="9" t="str">
        <f t="shared" si="22"/>
        <v>Junction Box</v>
      </c>
      <c r="M115" t="str">
        <f t="shared" si="23"/>
        <v>Right Cable Insulation</v>
      </c>
      <c r="N115">
        <f t="shared" si="24"/>
        <v>22.5</v>
      </c>
      <c r="O115" s="10" t="str">
        <f t="shared" si="25"/>
        <v>Polyethylene</v>
      </c>
      <c r="R115" s="11" t="str">
        <f>E92</f>
        <v>Frame</v>
      </c>
      <c r="S115" s="2" t="str">
        <f>G92</f>
        <v>Silicone Glue</v>
      </c>
      <c r="T115" s="2">
        <f>J92 * $D$35</f>
        <v>66</v>
      </c>
      <c r="U115" s="12" t="str">
        <f>K92</f>
        <v>Silione Glue (estimate)</v>
      </c>
    </row>
    <row r="116" spans="1:21" x14ac:dyDescent="0.2">
      <c r="A116" s="229"/>
      <c r="B116" s="228"/>
      <c r="C116" s="228"/>
      <c r="D116" s="220"/>
      <c r="E116" s="9" t="str">
        <f t="shared" si="19"/>
        <v>Front Glass</v>
      </c>
      <c r="F116" t="str">
        <f t="shared" si="20"/>
        <v>Front Glass</v>
      </c>
      <c r="G116">
        <f t="shared" si="21"/>
        <v>0</v>
      </c>
      <c r="H116" s="10" t="str">
        <f t="shared" si="18"/>
        <v>Antimony</v>
      </c>
      <c r="L116" s="9" t="str">
        <f t="shared" si="22"/>
        <v>Junction Box</v>
      </c>
      <c r="M116" t="str">
        <f t="shared" si="23"/>
        <v>Left Cable Insulation</v>
      </c>
      <c r="N116">
        <f t="shared" si="24"/>
        <v>22.5</v>
      </c>
      <c r="O116" s="10" t="str">
        <f t="shared" si="25"/>
        <v>Polyethylene</v>
      </c>
    </row>
    <row r="117" spans="1:21" x14ac:dyDescent="0.2">
      <c r="A117" s="229"/>
      <c r="B117" s="228"/>
      <c r="C117" s="228"/>
      <c r="D117" s="220"/>
      <c r="E117" s="9" t="str">
        <f t="shared" si="19"/>
        <v>Bus Bar Wires</v>
      </c>
      <c r="F117" t="str">
        <f t="shared" si="20"/>
        <v xml:space="preserve">BB Wire M Side One Piece </v>
      </c>
      <c r="G117">
        <f t="shared" si="21"/>
        <v>3.1621859999999997</v>
      </c>
      <c r="H117" s="10" t="str">
        <f t="shared" si="18"/>
        <v>Copper</v>
      </c>
      <c r="L117" s="9" t="str">
        <f t="shared" si="22"/>
        <v>Junction Box</v>
      </c>
      <c r="M117" t="str">
        <f t="shared" si="23"/>
        <v>Left Box</v>
      </c>
      <c r="N117">
        <f t="shared" si="24"/>
        <v>7.75</v>
      </c>
      <c r="O117" s="10" t="str">
        <f t="shared" si="25"/>
        <v>Polypropylene</v>
      </c>
    </row>
    <row r="118" spans="1:21" x14ac:dyDescent="0.2">
      <c r="A118" s="229"/>
      <c r="B118" s="228"/>
      <c r="C118" s="228"/>
      <c r="D118" s="220"/>
      <c r="E118" s="9" t="str">
        <f t="shared" si="19"/>
        <v>Bus Bar Wires</v>
      </c>
      <c r="F118" t="str">
        <f t="shared" si="20"/>
        <v xml:space="preserve">BB Wire M Side One Piece </v>
      </c>
      <c r="G118">
        <f t="shared" si="21"/>
        <v>0.179118</v>
      </c>
      <c r="H118" s="10" t="str">
        <f t="shared" si="18"/>
        <v>Tin</v>
      </c>
      <c r="L118" s="9" t="str">
        <f t="shared" si="22"/>
        <v>Junction Box</v>
      </c>
      <c r="M118" t="str">
        <f t="shared" si="23"/>
        <v>Left Lid</v>
      </c>
      <c r="N118">
        <f t="shared" si="24"/>
        <v>2.09</v>
      </c>
      <c r="O118" s="10" t="str">
        <f t="shared" si="25"/>
        <v>Polypropylene</v>
      </c>
    </row>
    <row r="119" spans="1:21" x14ac:dyDescent="0.2">
      <c r="A119" s="229"/>
      <c r="B119" s="228"/>
      <c r="C119" s="228"/>
      <c r="D119" s="220"/>
      <c r="E119" s="9" t="str">
        <f t="shared" si="19"/>
        <v>Bus Bar Wires</v>
      </c>
      <c r="F119" t="str">
        <f t="shared" si="20"/>
        <v xml:space="preserve">BB Wire M Side One Piece </v>
      </c>
      <c r="G119">
        <f t="shared" si="21"/>
        <v>6.6959999999999997E-3</v>
      </c>
      <c r="H119" s="10" t="str">
        <f t="shared" si="18"/>
        <v>Silver</v>
      </c>
      <c r="L119" s="9" t="str">
        <f t="shared" si="22"/>
        <v>Junction Box</v>
      </c>
      <c r="M119" t="str">
        <f t="shared" si="23"/>
        <v>MC4_female</v>
      </c>
      <c r="N119">
        <f t="shared" si="24"/>
        <v>9.6999999999999993</v>
      </c>
      <c r="O119" s="10" t="str">
        <f t="shared" si="25"/>
        <v>Polypropylene</v>
      </c>
    </row>
    <row r="120" spans="1:21" x14ac:dyDescent="0.2">
      <c r="A120" s="229"/>
      <c r="B120" s="228"/>
      <c r="C120" s="228"/>
      <c r="D120" s="220"/>
      <c r="E120" s="9" t="str">
        <f t="shared" si="19"/>
        <v>Bus Bar Wires</v>
      </c>
      <c r="F120" t="str">
        <f t="shared" si="20"/>
        <v xml:space="preserve">BB Wire M Side One Piece </v>
      </c>
      <c r="G120">
        <f t="shared" si="21"/>
        <v>0</v>
      </c>
      <c r="H120" s="10" t="str">
        <f t="shared" si="18"/>
        <v>Lead</v>
      </c>
      <c r="L120" s="9" t="str">
        <f t="shared" si="22"/>
        <v>Junction Box</v>
      </c>
      <c r="M120" t="str">
        <f t="shared" si="23"/>
        <v>MC4_male</v>
      </c>
      <c r="N120">
        <f t="shared" si="24"/>
        <v>9.0299999999999994</v>
      </c>
      <c r="O120" s="10" t="str">
        <f t="shared" si="25"/>
        <v>Polypropylene</v>
      </c>
    </row>
    <row r="121" spans="1:21" x14ac:dyDescent="0.2">
      <c r="A121" s="229"/>
      <c r="B121" s="228"/>
      <c r="C121" s="228"/>
      <c r="D121" s="220"/>
      <c r="E121" s="9" t="str">
        <f t="shared" si="19"/>
        <v>Bus Bar Wires</v>
      </c>
      <c r="F121" t="str">
        <f t="shared" si="20"/>
        <v xml:space="preserve">BB Wire M Mid One Piece </v>
      </c>
      <c r="G121">
        <f t="shared" si="21"/>
        <v>6.501938</v>
      </c>
      <c r="H121" s="10" t="str">
        <f t="shared" si="18"/>
        <v>Copper</v>
      </c>
      <c r="L121" s="9" t="str">
        <f t="shared" si="22"/>
        <v>Junction Box</v>
      </c>
      <c r="M121" t="str">
        <f t="shared" si="23"/>
        <v>Middle Box</v>
      </c>
      <c r="N121">
        <f t="shared" si="24"/>
        <v>7.75</v>
      </c>
      <c r="O121" s="10" t="str">
        <f t="shared" si="25"/>
        <v>Polypropylene</v>
      </c>
    </row>
    <row r="122" spans="1:21" x14ac:dyDescent="0.2">
      <c r="A122" s="229"/>
      <c r="B122" s="228"/>
      <c r="C122" s="228"/>
      <c r="D122" s="220"/>
      <c r="E122" s="9" t="str">
        <f t="shared" si="19"/>
        <v>Bus Bar Wires</v>
      </c>
      <c r="F122" t="str">
        <f t="shared" si="20"/>
        <v xml:space="preserve">BB Wire M Mid One Piece </v>
      </c>
      <c r="G122">
        <f t="shared" si="21"/>
        <v>0.36829400000000001</v>
      </c>
      <c r="H122" s="10" t="str">
        <f t="shared" si="18"/>
        <v>Tin</v>
      </c>
      <c r="L122" s="9" t="str">
        <f t="shared" si="22"/>
        <v>Junction Box</v>
      </c>
      <c r="M122" t="str">
        <f t="shared" si="23"/>
        <v>Middle Lid</v>
      </c>
      <c r="N122">
        <f t="shared" si="24"/>
        <v>2.09</v>
      </c>
      <c r="O122" s="10" t="str">
        <f t="shared" si="25"/>
        <v>Polypropylene</v>
      </c>
    </row>
    <row r="123" spans="1:21" x14ac:dyDescent="0.2">
      <c r="A123" s="229"/>
      <c r="B123" s="228"/>
      <c r="C123" s="228"/>
      <c r="D123" s="220"/>
      <c r="E123" s="9" t="str">
        <f t="shared" si="19"/>
        <v>Bus Bar Wires</v>
      </c>
      <c r="F123" t="str">
        <f t="shared" si="20"/>
        <v xml:space="preserve">BB Wire M Mid One Piece </v>
      </c>
      <c r="G123">
        <f t="shared" si="21"/>
        <v>1.3768000000000001E-2</v>
      </c>
      <c r="H123" s="10" t="str">
        <f t="shared" si="18"/>
        <v>Silver</v>
      </c>
      <c r="L123" s="9" t="str">
        <f t="shared" si="22"/>
        <v>Junction Box</v>
      </c>
      <c r="M123" t="str">
        <f t="shared" si="23"/>
        <v>Right Box</v>
      </c>
      <c r="N123">
        <f t="shared" si="24"/>
        <v>7.75</v>
      </c>
      <c r="O123" s="10" t="str">
        <f t="shared" si="25"/>
        <v>Polypropylene</v>
      </c>
    </row>
    <row r="124" spans="1:21" x14ac:dyDescent="0.2">
      <c r="A124" s="229"/>
      <c r="B124" s="228"/>
      <c r="C124" s="228"/>
      <c r="D124" s="220"/>
      <c r="E124" s="9" t="str">
        <f t="shared" si="19"/>
        <v>Bus Bar Wires</v>
      </c>
      <c r="F124" t="str">
        <f t="shared" si="20"/>
        <v xml:space="preserve">BB Wire M Mid One Piece </v>
      </c>
      <c r="G124">
        <f t="shared" si="21"/>
        <v>0</v>
      </c>
      <c r="H124" s="10" t="str">
        <f t="shared" si="18"/>
        <v>Lead</v>
      </c>
      <c r="L124" s="9" t="str">
        <f t="shared" si="22"/>
        <v>Junction Box</v>
      </c>
      <c r="M124" t="str">
        <f t="shared" si="23"/>
        <v>Right Lid</v>
      </c>
      <c r="N124">
        <f t="shared" si="24"/>
        <v>2.09</v>
      </c>
      <c r="O124" s="10" t="str">
        <f t="shared" si="25"/>
        <v>Polypropylene</v>
      </c>
    </row>
    <row r="125" spans="1:21" x14ac:dyDescent="0.2">
      <c r="A125" s="229"/>
      <c r="B125" s="228"/>
      <c r="C125" s="228"/>
      <c r="D125" s="220"/>
      <c r="E125" s="9" t="str">
        <f t="shared" si="19"/>
        <v>Bus Bar Wires</v>
      </c>
      <c r="F125" t="str">
        <f t="shared" si="20"/>
        <v xml:space="preserve">Wire BB </v>
      </c>
      <c r="G125">
        <f t="shared" si="21"/>
        <v>32.641919999999999</v>
      </c>
      <c r="H125" s="10" t="str">
        <f t="shared" si="18"/>
        <v>Copper</v>
      </c>
      <c r="L125" s="11" t="str">
        <f t="shared" si="22"/>
        <v>Junction Box</v>
      </c>
      <c r="M125" s="2" t="str">
        <f t="shared" si="23"/>
        <v>Silicone Glue</v>
      </c>
      <c r="N125" s="2">
        <f t="shared" si="24"/>
        <v>24</v>
      </c>
      <c r="O125" s="12" t="str">
        <f t="shared" si="25"/>
        <v>Silicone Glue (estimate)</v>
      </c>
    </row>
    <row r="126" spans="1:21" x14ac:dyDescent="0.2">
      <c r="A126" s="229"/>
      <c r="B126" s="228"/>
      <c r="C126" s="228"/>
      <c r="D126" s="220"/>
      <c r="E126" s="9" t="str">
        <f t="shared" si="19"/>
        <v>Bus Bar Wires</v>
      </c>
      <c r="F126" t="str">
        <f t="shared" si="20"/>
        <v xml:space="preserve">Wire BB </v>
      </c>
      <c r="G126">
        <f t="shared" si="21"/>
        <v>1.8489600000000002</v>
      </c>
      <c r="H126" s="10" t="str">
        <f t="shared" si="18"/>
        <v>Tin</v>
      </c>
    </row>
    <row r="127" spans="1:21" x14ac:dyDescent="0.2">
      <c r="A127" s="229"/>
      <c r="B127" s="228"/>
      <c r="C127" s="228"/>
      <c r="D127" s="220"/>
      <c r="E127" s="9" t="str">
        <f t="shared" si="19"/>
        <v>Bus Bar Wires</v>
      </c>
      <c r="F127" t="str">
        <f t="shared" si="20"/>
        <v xml:space="preserve">Wire BB </v>
      </c>
      <c r="G127">
        <f t="shared" si="21"/>
        <v>6.9120000000000001E-2</v>
      </c>
      <c r="H127" s="10" t="str">
        <f t="shared" si="18"/>
        <v>Silver</v>
      </c>
    </row>
    <row r="128" spans="1:21" x14ac:dyDescent="0.2">
      <c r="A128" s="229"/>
      <c r="B128" s="228"/>
      <c r="C128" s="228"/>
      <c r="D128" s="220"/>
      <c r="E128" s="9" t="str">
        <f t="shared" si="19"/>
        <v>Bus Bar Wires</v>
      </c>
      <c r="F128" t="str">
        <f t="shared" si="20"/>
        <v xml:space="preserve">Wire BB </v>
      </c>
      <c r="G128">
        <f t="shared" si="21"/>
        <v>0</v>
      </c>
      <c r="H128" s="10" t="str">
        <f t="shared" si="18"/>
        <v>Lead</v>
      </c>
    </row>
    <row r="129" spans="1:21" x14ac:dyDescent="0.2">
      <c r="A129" s="229"/>
      <c r="B129" s="228"/>
      <c r="C129" s="228"/>
      <c r="D129" s="220"/>
      <c r="E129" s="9" t="str">
        <f t="shared" si="19"/>
        <v>Bus Bar Wires</v>
      </c>
      <c r="F129" t="str">
        <f t="shared" si="20"/>
        <v xml:space="preserve">BB Wire 2 Cells </v>
      </c>
      <c r="G129">
        <f t="shared" si="21"/>
        <v>17.630037000000002</v>
      </c>
      <c r="H129" s="10" t="str">
        <f t="shared" si="18"/>
        <v>Copper</v>
      </c>
    </row>
    <row r="130" spans="1:21" x14ac:dyDescent="0.2">
      <c r="A130" s="229"/>
      <c r="B130" s="228"/>
      <c r="C130" s="228"/>
      <c r="D130" s="220"/>
      <c r="E130" s="9" t="str">
        <f t="shared" si="19"/>
        <v>Bus Bar Wires</v>
      </c>
      <c r="F130" t="str">
        <f t="shared" si="20"/>
        <v xml:space="preserve">BB Wire 2 Cells </v>
      </c>
      <c r="G130">
        <f t="shared" si="21"/>
        <v>0.99863100000000005</v>
      </c>
      <c r="H130" s="10" t="str">
        <f t="shared" si="18"/>
        <v>Tin</v>
      </c>
    </row>
    <row r="131" spans="1:21" x14ac:dyDescent="0.2">
      <c r="A131" s="229"/>
      <c r="B131" s="228"/>
      <c r="C131" s="228"/>
      <c r="D131" s="220"/>
      <c r="E131" s="9" t="str">
        <f t="shared" si="19"/>
        <v>Bus Bar Wires</v>
      </c>
      <c r="F131" t="str">
        <f t="shared" si="20"/>
        <v xml:space="preserve">BB Wire 2 Cells </v>
      </c>
      <c r="G131">
        <f t="shared" si="21"/>
        <v>3.7332000000000004E-2</v>
      </c>
      <c r="H131" s="10" t="str">
        <f t="shared" si="18"/>
        <v>Silver</v>
      </c>
    </row>
    <row r="132" spans="1:21" x14ac:dyDescent="0.2">
      <c r="A132" s="229"/>
      <c r="B132" s="228"/>
      <c r="C132" s="228"/>
      <c r="D132" s="220"/>
      <c r="E132" s="9" t="str">
        <f t="shared" si="19"/>
        <v>Bus Bar Wires</v>
      </c>
      <c r="F132" t="str">
        <f t="shared" si="20"/>
        <v xml:space="preserve">BB Wire 2 Cells </v>
      </c>
      <c r="G132">
        <f t="shared" si="21"/>
        <v>0</v>
      </c>
      <c r="H132" s="10" t="str">
        <f t="shared" si="18"/>
        <v>Lead</v>
      </c>
    </row>
    <row r="133" spans="1:21" x14ac:dyDescent="0.2">
      <c r="A133" s="229"/>
      <c r="B133" s="228"/>
      <c r="C133" s="228"/>
      <c r="D133" s="220"/>
      <c r="E133" s="9" t="str">
        <f t="shared" si="19"/>
        <v>Tabbing wires</v>
      </c>
      <c r="F133" t="str">
        <f t="shared" si="20"/>
        <v>Cell wire (tin-plated copper)</v>
      </c>
      <c r="G133">
        <f t="shared" si="21"/>
        <v>280.72051199999993</v>
      </c>
      <c r="H133" s="10" t="str">
        <f t="shared" si="18"/>
        <v>Copper</v>
      </c>
    </row>
    <row r="134" spans="1:21" x14ac:dyDescent="0.2">
      <c r="A134" s="229"/>
      <c r="B134" s="228"/>
      <c r="C134" s="228"/>
      <c r="D134" s="220"/>
      <c r="E134" s="9" t="str">
        <f t="shared" si="19"/>
        <v>Tabbing wires</v>
      </c>
      <c r="F134" t="str">
        <f t="shared" si="20"/>
        <v>Cell wire (tin-plated copper)</v>
      </c>
      <c r="G134">
        <f t="shared" si="21"/>
        <v>15.901055999999997</v>
      </c>
      <c r="H134" s="10" t="str">
        <f t="shared" si="18"/>
        <v>Tin</v>
      </c>
    </row>
    <row r="135" spans="1:21" x14ac:dyDescent="0.2">
      <c r="A135" s="229"/>
      <c r="B135" s="228"/>
      <c r="C135" s="228"/>
      <c r="D135" s="220"/>
      <c r="E135" s="9" t="str">
        <f t="shared" si="19"/>
        <v>Tabbing wires</v>
      </c>
      <c r="F135" t="str">
        <f t="shared" si="20"/>
        <v>Cell wire (tin-plated copper)</v>
      </c>
      <c r="G135">
        <f t="shared" si="21"/>
        <v>0.59443199999999996</v>
      </c>
      <c r="H135" s="10" t="str">
        <f t="shared" si="18"/>
        <v>Silver</v>
      </c>
    </row>
    <row r="136" spans="1:21" x14ac:dyDescent="0.2">
      <c r="A136" s="229"/>
      <c r="B136" s="228"/>
      <c r="C136" s="228"/>
      <c r="D136" s="220"/>
      <c r="E136" s="9" t="str">
        <f t="shared" si="19"/>
        <v>Tabbing wires</v>
      </c>
      <c r="F136" t="str">
        <f t="shared" si="20"/>
        <v>Cell wire (tin-plated copper)</v>
      </c>
      <c r="G136">
        <f t="shared" si="21"/>
        <v>0</v>
      </c>
      <c r="H136" s="10" t="str">
        <f t="shared" si="18"/>
        <v>Lead</v>
      </c>
    </row>
    <row r="137" spans="1:21" x14ac:dyDescent="0.2">
      <c r="A137" s="229"/>
      <c r="B137" s="228"/>
      <c r="C137" s="228"/>
      <c r="D137" s="220"/>
      <c r="E137" s="9" t="str">
        <f t="shared" si="19"/>
        <v>Cells</v>
      </c>
      <c r="F137" t="str">
        <f t="shared" si="20"/>
        <v>Half-Cut Cell</v>
      </c>
      <c r="G137">
        <f t="shared" si="21"/>
        <v>1620</v>
      </c>
      <c r="H137" s="10" t="str">
        <f t="shared" si="18"/>
        <v>Silicon</v>
      </c>
    </row>
    <row r="138" spans="1:21" x14ac:dyDescent="0.2">
      <c r="A138" s="229"/>
      <c r="B138" s="228"/>
      <c r="C138" s="228"/>
      <c r="D138" s="220"/>
      <c r="E138" s="9" t="str">
        <f t="shared" si="19"/>
        <v>Cells</v>
      </c>
      <c r="F138" t="str">
        <f t="shared" si="20"/>
        <v>Cell mettalisation</v>
      </c>
      <c r="G138">
        <f t="shared" si="21"/>
        <v>4.8</v>
      </c>
      <c r="H138" s="10" t="str">
        <f t="shared" si="18"/>
        <v>Silver</v>
      </c>
    </row>
    <row r="139" spans="1:21" x14ac:dyDescent="0.2">
      <c r="A139" s="229"/>
      <c r="B139" s="228"/>
      <c r="C139" s="228"/>
      <c r="D139" s="220"/>
      <c r="E139" s="9" t="str">
        <f t="shared" si="19"/>
        <v>Cells</v>
      </c>
      <c r="F139" t="str">
        <f t="shared" si="20"/>
        <v>Cell Al passivation layer</v>
      </c>
      <c r="G139">
        <f t="shared" si="21"/>
        <v>48</v>
      </c>
      <c r="H139" s="10" t="str">
        <f t="shared" si="18"/>
        <v>Aluminum</v>
      </c>
    </row>
    <row r="140" spans="1:21" x14ac:dyDescent="0.2">
      <c r="A140" s="229"/>
      <c r="B140" s="228"/>
      <c r="C140" s="228"/>
      <c r="D140" s="220"/>
      <c r="E140" s="9" t="str">
        <f>E93</f>
        <v>Encapsulation</v>
      </c>
      <c r="F140" t="str">
        <f>G93</f>
        <v>Encapsulation</v>
      </c>
      <c r="G140">
        <f>J93 * $D$35</f>
        <v>100</v>
      </c>
      <c r="H140" s="10" t="str">
        <f>K93</f>
        <v>Ethyl Vinyl Acetate (EVA)</v>
      </c>
    </row>
    <row r="141" spans="1:21" x14ac:dyDescent="0.2">
      <c r="A141" s="229"/>
      <c r="B141" s="228"/>
      <c r="C141" s="228"/>
      <c r="D141" s="220"/>
      <c r="E141" s="9" t="str">
        <f>E94</f>
        <v>Encapsulation</v>
      </c>
      <c r="F141" t="str">
        <f>G94</f>
        <v>Encapsulation</v>
      </c>
      <c r="G141">
        <f>J94 * $D$35</f>
        <v>0</v>
      </c>
      <c r="H141" s="10" t="str">
        <f>K94</f>
        <v>unknown</v>
      </c>
    </row>
    <row r="142" spans="1:21" x14ac:dyDescent="0.2">
      <c r="A142" s="229"/>
      <c r="B142" s="228"/>
      <c r="C142" s="228"/>
      <c r="D142" s="220"/>
      <c r="E142" s="11" t="str">
        <f>E95</f>
        <v>Encapsulation</v>
      </c>
      <c r="F142" s="2" t="str">
        <f>G95</f>
        <v>Encapsulation</v>
      </c>
      <c r="G142" s="2">
        <f>J95 * $D$35</f>
        <v>0</v>
      </c>
      <c r="H142" s="12" t="str">
        <f>K95</f>
        <v>unknown</v>
      </c>
    </row>
    <row r="143" spans="1:21" s="238" customFormat="1" x14ac:dyDescent="0.2"/>
    <row r="144" spans="1:21" x14ac:dyDescent="0.2">
      <c r="A144" s="230" t="s">
        <v>275</v>
      </c>
      <c r="B144" s="241" t="s">
        <v>11</v>
      </c>
      <c r="C144" s="266"/>
      <c r="D144" s="221"/>
      <c r="E144" s="249" t="s">
        <v>293</v>
      </c>
      <c r="F144" s="250"/>
      <c r="G144" s="250"/>
      <c r="H144" s="251"/>
      <c r="L144" s="225" t="s">
        <v>348</v>
      </c>
      <c r="M144" s="226"/>
      <c r="N144" s="226"/>
      <c r="O144" s="227"/>
      <c r="R144" s="225" t="s">
        <v>349</v>
      </c>
      <c r="S144" s="226"/>
      <c r="T144" s="226"/>
      <c r="U144" s="227"/>
    </row>
    <row r="145" spans="1:21" x14ac:dyDescent="0.2">
      <c r="A145" s="230"/>
      <c r="B145" s="266"/>
      <c r="C145" s="266"/>
      <c r="D145" s="221"/>
      <c r="E145" s="133" t="s">
        <v>202</v>
      </c>
      <c r="F145" s="144" t="s">
        <v>204</v>
      </c>
      <c r="G145" s="144" t="s">
        <v>310</v>
      </c>
      <c r="H145" s="145" t="str">
        <f>H112</f>
        <v xml:space="preserve">Material </v>
      </c>
      <c r="L145" s="133" t="str">
        <f>E112</f>
        <v>Category</v>
      </c>
      <c r="M145" s="144" t="str">
        <f>F112</f>
        <v>Part name (based on cad model)</v>
      </c>
      <c r="N145" s="144" t="str">
        <f>G112</f>
        <v>Mass</v>
      </c>
      <c r="O145" s="145" t="str">
        <f>H112</f>
        <v xml:space="preserve">Material </v>
      </c>
      <c r="R145" s="133" t="str">
        <f>E112</f>
        <v>Category</v>
      </c>
      <c r="S145" s="144" t="str">
        <f>F112</f>
        <v>Part name (based on cad model)</v>
      </c>
      <c r="T145" s="144" t="str">
        <f>G112</f>
        <v>Mass</v>
      </c>
      <c r="U145" s="145" t="str">
        <f>H112</f>
        <v xml:space="preserve">Material </v>
      </c>
    </row>
    <row r="146" spans="1:21" x14ac:dyDescent="0.2">
      <c r="A146" s="230"/>
      <c r="B146" s="266"/>
      <c r="C146" s="266"/>
      <c r="D146" s="221"/>
      <c r="E146" s="9" t="str">
        <f>E117</f>
        <v>Bus Bar Wires</v>
      </c>
      <c r="F146" t="str">
        <f t="shared" ref="F146" si="26">F117</f>
        <v xml:space="preserve">BB Wire M Side One Piece </v>
      </c>
      <c r="G146">
        <f>G117 * $D$50</f>
        <v>3.1621859999999997</v>
      </c>
      <c r="H146" s="10" t="str">
        <f>H117</f>
        <v>Copper</v>
      </c>
      <c r="L146" s="9" t="str">
        <f t="shared" ref="L146:M149" si="27">E113</f>
        <v>Back Glass</v>
      </c>
      <c r="M146" t="str">
        <f t="shared" si="27"/>
        <v>Back Glass</v>
      </c>
      <c r="N146">
        <f>G113 * $D$50</f>
        <v>17350.009999999998</v>
      </c>
      <c r="O146" s="10" t="str">
        <f>H113</f>
        <v>Low-iron solar Glass containing Antimony</v>
      </c>
      <c r="R146" s="9" t="str">
        <f t="shared" ref="R146:U148" si="28">E140</f>
        <v>Encapsulation</v>
      </c>
      <c r="S146" t="str">
        <f t="shared" si="28"/>
        <v>Encapsulation</v>
      </c>
      <c r="T146">
        <f t="shared" si="28"/>
        <v>100</v>
      </c>
      <c r="U146" s="10" t="str">
        <f t="shared" si="28"/>
        <v>Ethyl Vinyl Acetate (EVA)</v>
      </c>
    </row>
    <row r="147" spans="1:21" x14ac:dyDescent="0.2">
      <c r="A147" s="230"/>
      <c r="B147" s="266"/>
      <c r="C147" s="266"/>
      <c r="D147" s="221"/>
      <c r="E147" s="9" t="str">
        <f t="shared" ref="E147:F162" si="29">E118</f>
        <v>Bus Bar Wires</v>
      </c>
      <c r="F147" t="str">
        <f t="shared" si="29"/>
        <v xml:space="preserve">BB Wire M Side One Piece </v>
      </c>
      <c r="G147">
        <f t="shared" ref="G147:G168" si="30">G118 * $D$50</f>
        <v>0.179118</v>
      </c>
      <c r="H147" s="10" t="str">
        <f t="shared" ref="H147:H168" si="31">H118</f>
        <v>Tin</v>
      </c>
      <c r="L147" s="9" t="str">
        <f t="shared" si="27"/>
        <v>Back Glass</v>
      </c>
      <c r="M147" t="str">
        <f t="shared" si="27"/>
        <v>Back Glass</v>
      </c>
      <c r="N147">
        <f>G114 * $D$50</f>
        <v>0</v>
      </c>
      <c r="O147" s="10" t="str">
        <f>H114</f>
        <v>Antimony</v>
      </c>
      <c r="R147" s="9" t="str">
        <f t="shared" si="28"/>
        <v>Encapsulation</v>
      </c>
      <c r="S147" t="str">
        <f t="shared" si="28"/>
        <v>Encapsulation</v>
      </c>
      <c r="T147">
        <f t="shared" si="28"/>
        <v>0</v>
      </c>
      <c r="U147" s="10" t="str">
        <f t="shared" si="28"/>
        <v>unknown</v>
      </c>
    </row>
    <row r="148" spans="1:21" x14ac:dyDescent="0.2">
      <c r="A148" s="230"/>
      <c r="B148" s="266"/>
      <c r="C148" s="266"/>
      <c r="D148" s="221"/>
      <c r="E148" s="9" t="str">
        <f t="shared" si="29"/>
        <v>Bus Bar Wires</v>
      </c>
      <c r="F148" t="str">
        <f t="shared" si="29"/>
        <v xml:space="preserve">BB Wire M Side One Piece </v>
      </c>
      <c r="G148">
        <f t="shared" si="30"/>
        <v>6.6959999999999997E-3</v>
      </c>
      <c r="H148" s="10" t="str">
        <f t="shared" si="31"/>
        <v>Silver</v>
      </c>
      <c r="L148" s="9" t="str">
        <f t="shared" si="27"/>
        <v>Front Glass</v>
      </c>
      <c r="M148" t="str">
        <f t="shared" si="27"/>
        <v>Front Glass</v>
      </c>
      <c r="N148">
        <f>G115 * $D$50</f>
        <v>17353.151999999998</v>
      </c>
      <c r="O148" s="10" t="str">
        <f>H115</f>
        <v>Low-iron solar Glass containing Antimony</v>
      </c>
      <c r="R148" s="11" t="str">
        <f t="shared" si="28"/>
        <v>Encapsulation</v>
      </c>
      <c r="S148" s="2" t="str">
        <f t="shared" si="28"/>
        <v>Encapsulation</v>
      </c>
      <c r="T148" s="2">
        <f t="shared" si="28"/>
        <v>0</v>
      </c>
      <c r="U148" s="12" t="str">
        <f t="shared" si="28"/>
        <v>unknown</v>
      </c>
    </row>
    <row r="149" spans="1:21" x14ac:dyDescent="0.2">
      <c r="A149" s="230"/>
      <c r="B149" s="266"/>
      <c r="C149" s="266"/>
      <c r="D149" s="221"/>
      <c r="E149" s="9" t="str">
        <f t="shared" si="29"/>
        <v>Bus Bar Wires</v>
      </c>
      <c r="F149" t="str">
        <f t="shared" si="29"/>
        <v xml:space="preserve">BB Wire M Side One Piece </v>
      </c>
      <c r="G149">
        <f t="shared" si="30"/>
        <v>0</v>
      </c>
      <c r="H149" s="10" t="str">
        <f t="shared" si="31"/>
        <v>Lead</v>
      </c>
      <c r="L149" s="11" t="str">
        <f t="shared" si="27"/>
        <v>Front Glass</v>
      </c>
      <c r="M149" s="2" t="str">
        <f t="shared" si="27"/>
        <v>Front Glass</v>
      </c>
      <c r="N149" s="2">
        <f>G116 * $D$50</f>
        <v>0</v>
      </c>
      <c r="O149" s="12" t="str">
        <f>H116</f>
        <v>Antimony</v>
      </c>
    </row>
    <row r="150" spans="1:21" x14ac:dyDescent="0.2">
      <c r="A150" s="230"/>
      <c r="B150" s="266"/>
      <c r="C150" s="266"/>
      <c r="D150" s="221"/>
      <c r="E150" s="9" t="str">
        <f t="shared" si="29"/>
        <v>Bus Bar Wires</v>
      </c>
      <c r="F150" t="str">
        <f t="shared" si="29"/>
        <v xml:space="preserve">BB Wire M Mid One Piece </v>
      </c>
      <c r="G150">
        <f t="shared" si="30"/>
        <v>6.501938</v>
      </c>
      <c r="H150" s="10" t="str">
        <f t="shared" si="31"/>
        <v>Copper</v>
      </c>
    </row>
    <row r="151" spans="1:21" x14ac:dyDescent="0.2">
      <c r="A151" s="230"/>
      <c r="B151" s="266"/>
      <c r="C151" s="266"/>
      <c r="D151" s="221"/>
      <c r="E151" s="9" t="str">
        <f t="shared" si="29"/>
        <v>Bus Bar Wires</v>
      </c>
      <c r="F151" t="str">
        <f t="shared" si="29"/>
        <v xml:space="preserve">BB Wire M Mid One Piece </v>
      </c>
      <c r="G151">
        <f t="shared" si="30"/>
        <v>0.36829400000000001</v>
      </c>
      <c r="H151" s="10" t="str">
        <f t="shared" si="31"/>
        <v>Tin</v>
      </c>
    </row>
    <row r="152" spans="1:21" x14ac:dyDescent="0.2">
      <c r="A152" s="230"/>
      <c r="B152" s="266"/>
      <c r="C152" s="266"/>
      <c r="D152" s="221"/>
      <c r="E152" s="9" t="str">
        <f t="shared" si="29"/>
        <v>Bus Bar Wires</v>
      </c>
      <c r="F152" t="str">
        <f t="shared" si="29"/>
        <v xml:space="preserve">BB Wire M Mid One Piece </v>
      </c>
      <c r="G152">
        <f t="shared" si="30"/>
        <v>1.3768000000000001E-2</v>
      </c>
      <c r="H152" s="10" t="str">
        <f t="shared" si="31"/>
        <v>Silver</v>
      </c>
    </row>
    <row r="153" spans="1:21" x14ac:dyDescent="0.2">
      <c r="A153" s="230"/>
      <c r="B153" s="266"/>
      <c r="C153" s="266"/>
      <c r="D153" s="221"/>
      <c r="E153" s="9" t="str">
        <f t="shared" si="29"/>
        <v>Bus Bar Wires</v>
      </c>
      <c r="F153" t="str">
        <f t="shared" si="29"/>
        <v xml:space="preserve">BB Wire M Mid One Piece </v>
      </c>
      <c r="G153">
        <f t="shared" si="30"/>
        <v>0</v>
      </c>
      <c r="H153" s="10" t="str">
        <f t="shared" si="31"/>
        <v>Lead</v>
      </c>
    </row>
    <row r="154" spans="1:21" x14ac:dyDescent="0.2">
      <c r="A154" s="230"/>
      <c r="B154" s="266"/>
      <c r="C154" s="266"/>
      <c r="D154" s="221"/>
      <c r="E154" s="9" t="str">
        <f t="shared" si="29"/>
        <v>Bus Bar Wires</v>
      </c>
      <c r="F154" t="str">
        <f t="shared" si="29"/>
        <v xml:space="preserve">Wire BB </v>
      </c>
      <c r="G154">
        <f t="shared" si="30"/>
        <v>32.641919999999999</v>
      </c>
      <c r="H154" s="10" t="str">
        <f t="shared" si="31"/>
        <v>Copper</v>
      </c>
    </row>
    <row r="155" spans="1:21" x14ac:dyDescent="0.2">
      <c r="A155" s="230"/>
      <c r="B155" s="266"/>
      <c r="C155" s="266"/>
      <c r="D155" s="221"/>
      <c r="E155" s="9" t="str">
        <f t="shared" si="29"/>
        <v>Bus Bar Wires</v>
      </c>
      <c r="F155" t="str">
        <f t="shared" si="29"/>
        <v xml:space="preserve">Wire BB </v>
      </c>
      <c r="G155">
        <f t="shared" si="30"/>
        <v>1.8489600000000002</v>
      </c>
      <c r="H155" s="10" t="str">
        <f t="shared" si="31"/>
        <v>Tin</v>
      </c>
    </row>
    <row r="156" spans="1:21" x14ac:dyDescent="0.2">
      <c r="A156" s="230"/>
      <c r="B156" s="266"/>
      <c r="C156" s="266"/>
      <c r="D156" s="221"/>
      <c r="E156" s="9" t="str">
        <f t="shared" si="29"/>
        <v>Bus Bar Wires</v>
      </c>
      <c r="F156" t="str">
        <f t="shared" si="29"/>
        <v xml:space="preserve">Wire BB </v>
      </c>
      <c r="G156">
        <f t="shared" si="30"/>
        <v>6.9120000000000001E-2</v>
      </c>
      <c r="H156" s="10" t="str">
        <f t="shared" si="31"/>
        <v>Silver</v>
      </c>
    </row>
    <row r="157" spans="1:21" x14ac:dyDescent="0.2">
      <c r="A157" s="230"/>
      <c r="B157" s="266"/>
      <c r="C157" s="266"/>
      <c r="D157" s="221"/>
      <c r="E157" s="9" t="str">
        <f t="shared" si="29"/>
        <v>Bus Bar Wires</v>
      </c>
      <c r="F157" t="str">
        <f t="shared" si="29"/>
        <v xml:space="preserve">Wire BB </v>
      </c>
      <c r="G157">
        <f t="shared" si="30"/>
        <v>0</v>
      </c>
      <c r="H157" s="10" t="str">
        <f t="shared" si="31"/>
        <v>Lead</v>
      </c>
    </row>
    <row r="158" spans="1:21" x14ac:dyDescent="0.2">
      <c r="A158" s="230"/>
      <c r="B158" s="266"/>
      <c r="C158" s="266"/>
      <c r="D158" s="221"/>
      <c r="E158" s="9" t="str">
        <f t="shared" si="29"/>
        <v>Bus Bar Wires</v>
      </c>
      <c r="F158" t="str">
        <f t="shared" si="29"/>
        <v xml:space="preserve">BB Wire 2 Cells </v>
      </c>
      <c r="G158">
        <f t="shared" si="30"/>
        <v>17.630037000000002</v>
      </c>
      <c r="H158" s="10" t="str">
        <f t="shared" si="31"/>
        <v>Copper</v>
      </c>
    </row>
    <row r="159" spans="1:21" x14ac:dyDescent="0.2">
      <c r="A159" s="230"/>
      <c r="B159" s="266"/>
      <c r="C159" s="266"/>
      <c r="D159" s="221"/>
      <c r="E159" s="9" t="str">
        <f t="shared" si="29"/>
        <v>Bus Bar Wires</v>
      </c>
      <c r="F159" t="str">
        <f t="shared" si="29"/>
        <v xml:space="preserve">BB Wire 2 Cells </v>
      </c>
      <c r="G159">
        <f t="shared" si="30"/>
        <v>0.99863100000000005</v>
      </c>
      <c r="H159" s="10" t="str">
        <f t="shared" si="31"/>
        <v>Tin</v>
      </c>
    </row>
    <row r="160" spans="1:21" x14ac:dyDescent="0.2">
      <c r="A160" s="230"/>
      <c r="B160" s="266"/>
      <c r="C160" s="266"/>
      <c r="D160" s="221"/>
      <c r="E160" s="9" t="str">
        <f t="shared" si="29"/>
        <v>Bus Bar Wires</v>
      </c>
      <c r="F160" t="str">
        <f t="shared" si="29"/>
        <v xml:space="preserve">BB Wire 2 Cells </v>
      </c>
      <c r="G160">
        <f t="shared" si="30"/>
        <v>3.7332000000000004E-2</v>
      </c>
      <c r="H160" s="10" t="str">
        <f t="shared" si="31"/>
        <v>Silver</v>
      </c>
    </row>
    <row r="161" spans="1:23" x14ac:dyDescent="0.2">
      <c r="A161" s="230"/>
      <c r="B161" s="266"/>
      <c r="C161" s="266"/>
      <c r="D161" s="221"/>
      <c r="E161" s="9" t="str">
        <f t="shared" si="29"/>
        <v>Bus Bar Wires</v>
      </c>
      <c r="F161" t="str">
        <f t="shared" si="29"/>
        <v xml:space="preserve">BB Wire 2 Cells </v>
      </c>
      <c r="G161">
        <f t="shared" si="30"/>
        <v>0</v>
      </c>
      <c r="H161" s="10" t="str">
        <f t="shared" si="31"/>
        <v>Lead</v>
      </c>
    </row>
    <row r="162" spans="1:23" x14ac:dyDescent="0.2">
      <c r="A162" s="230"/>
      <c r="B162" s="266"/>
      <c r="C162" s="266"/>
      <c r="D162" s="221"/>
      <c r="E162" s="9" t="str">
        <f t="shared" si="29"/>
        <v>Tabbing wires</v>
      </c>
      <c r="F162" t="str">
        <f t="shared" si="29"/>
        <v>Cell wire (tin-plated copper)</v>
      </c>
      <c r="G162">
        <f t="shared" si="30"/>
        <v>280.72051199999993</v>
      </c>
      <c r="H162" s="10" t="str">
        <f t="shared" si="31"/>
        <v>Copper</v>
      </c>
    </row>
    <row r="163" spans="1:23" x14ac:dyDescent="0.2">
      <c r="A163" s="230"/>
      <c r="B163" s="266"/>
      <c r="C163" s="266"/>
      <c r="D163" s="221"/>
      <c r="E163" s="9" t="str">
        <f>E134</f>
        <v>Tabbing wires</v>
      </c>
      <c r="F163" t="str">
        <f t="shared" ref="F163" si="32">F134</f>
        <v>Cell wire (tin-plated copper)</v>
      </c>
      <c r="G163">
        <f t="shared" si="30"/>
        <v>15.901055999999997</v>
      </c>
      <c r="H163" s="10" t="str">
        <f t="shared" si="31"/>
        <v>Tin</v>
      </c>
    </row>
    <row r="164" spans="1:23" x14ac:dyDescent="0.2">
      <c r="A164" s="230"/>
      <c r="B164" s="266"/>
      <c r="C164" s="266"/>
      <c r="D164" s="221"/>
      <c r="E164" s="9" t="str">
        <f>E135</f>
        <v>Tabbing wires</v>
      </c>
      <c r="F164" t="str">
        <f t="shared" ref="F164" si="33">F135</f>
        <v>Cell wire (tin-plated copper)</v>
      </c>
      <c r="G164">
        <f t="shared" si="30"/>
        <v>0.59443199999999996</v>
      </c>
      <c r="H164" s="10" t="str">
        <f t="shared" si="31"/>
        <v>Silver</v>
      </c>
    </row>
    <row r="165" spans="1:23" x14ac:dyDescent="0.2">
      <c r="A165" s="230"/>
      <c r="B165" s="266"/>
      <c r="C165" s="266"/>
      <c r="D165" s="221"/>
      <c r="E165" s="9" t="str">
        <f t="shared" ref="E165:F168" si="34">E136</f>
        <v>Tabbing wires</v>
      </c>
      <c r="F165" t="str">
        <f t="shared" si="34"/>
        <v>Cell wire (tin-plated copper)</v>
      </c>
      <c r="G165">
        <f t="shared" si="30"/>
        <v>0</v>
      </c>
      <c r="H165" s="10" t="str">
        <f t="shared" si="31"/>
        <v>Lead</v>
      </c>
    </row>
    <row r="166" spans="1:23" x14ac:dyDescent="0.2">
      <c r="A166" s="230"/>
      <c r="B166" s="266"/>
      <c r="C166" s="266"/>
      <c r="D166" s="221"/>
      <c r="E166" s="9" t="str">
        <f t="shared" si="34"/>
        <v>Cells</v>
      </c>
      <c r="F166" t="str">
        <f t="shared" si="34"/>
        <v>Half-Cut Cell</v>
      </c>
      <c r="G166">
        <f t="shared" si="30"/>
        <v>1620</v>
      </c>
      <c r="H166" s="10" t="str">
        <f t="shared" si="31"/>
        <v>Silicon</v>
      </c>
    </row>
    <row r="167" spans="1:23" x14ac:dyDescent="0.2">
      <c r="A167" s="230"/>
      <c r="B167" s="266"/>
      <c r="C167" s="266"/>
      <c r="D167" s="221"/>
      <c r="E167" s="9" t="str">
        <f t="shared" si="34"/>
        <v>Cells</v>
      </c>
      <c r="F167" t="str">
        <f t="shared" si="34"/>
        <v>Cell mettalisation</v>
      </c>
      <c r="G167">
        <f t="shared" si="30"/>
        <v>4.8</v>
      </c>
      <c r="H167" s="10" t="str">
        <f t="shared" si="31"/>
        <v>Silver</v>
      </c>
    </row>
    <row r="168" spans="1:23" x14ac:dyDescent="0.2">
      <c r="A168" s="230"/>
      <c r="B168" s="266"/>
      <c r="C168" s="266"/>
      <c r="D168" s="221"/>
      <c r="E168" s="11" t="str">
        <f t="shared" si="34"/>
        <v>Cells</v>
      </c>
      <c r="F168" s="2" t="str">
        <f t="shared" si="34"/>
        <v>Cell Al passivation layer</v>
      </c>
      <c r="G168" s="2">
        <f t="shared" si="30"/>
        <v>48</v>
      </c>
      <c r="H168" s="12" t="str">
        <f t="shared" si="31"/>
        <v>Aluminum</v>
      </c>
    </row>
    <row r="169" spans="1:23" s="238" customFormat="1" x14ac:dyDescent="0.2"/>
    <row r="170" spans="1:23" x14ac:dyDescent="0.2">
      <c r="A170" s="243" t="s">
        <v>291</v>
      </c>
      <c r="B170" s="262" t="s">
        <v>297</v>
      </c>
      <c r="C170" s="262"/>
      <c r="D170" s="221"/>
      <c r="E170" s="225" t="str">
        <f>'4. ReMod Incineration'!E172</f>
        <v>Solar Panel Materials Seperated and recovered through basic chemistry</v>
      </c>
      <c r="F170" s="226"/>
      <c r="G170" s="226"/>
      <c r="H170" s="227"/>
      <c r="J170" s="225" t="s">
        <v>350</v>
      </c>
      <c r="K170" s="226"/>
      <c r="L170" s="226"/>
      <c r="M170" s="227"/>
      <c r="O170" s="225" t="s">
        <v>294</v>
      </c>
      <c r="P170" s="226"/>
      <c r="Q170" s="226"/>
      <c r="R170" s="227"/>
      <c r="T170" s="249" t="s">
        <v>351</v>
      </c>
      <c r="U170" s="250"/>
      <c r="V170" s="250"/>
      <c r="W170" s="251"/>
    </row>
    <row r="171" spans="1:23" x14ac:dyDescent="0.2">
      <c r="A171" s="243"/>
      <c r="B171" s="262"/>
      <c r="C171" s="262"/>
      <c r="D171" s="221"/>
      <c r="E171" s="133" t="str">
        <f>'4. ReMod Incineration'!E173</f>
        <v>Category</v>
      </c>
      <c r="F171" s="144" t="str">
        <f>'4. ReMod Incineration'!F173</f>
        <v>Part name (based on cad model)</v>
      </c>
      <c r="G171" s="144" t="str">
        <f>'4. ReMod Incineration'!G173</f>
        <v>Total Mass [gram]</v>
      </c>
      <c r="H171" s="145" t="str">
        <f>'4. ReMod Incineration'!H173</f>
        <v xml:space="preserve">Material </v>
      </c>
      <c r="J171" s="133" t="str">
        <f>E145</f>
        <v>Category</v>
      </c>
      <c r="K171" s="144" t="str">
        <f t="shared" ref="K171:M171" si="35">F145</f>
        <v>Part name (based on cad model)</v>
      </c>
      <c r="L171" s="144" t="str">
        <f t="shared" si="35"/>
        <v>Mass</v>
      </c>
      <c r="M171" s="145" t="str">
        <f t="shared" si="35"/>
        <v xml:space="preserve">Material </v>
      </c>
      <c r="O171" s="133" t="str">
        <f>L145</f>
        <v>Category</v>
      </c>
      <c r="P171" s="144" t="str">
        <f>M145</f>
        <v>Part name (based on cad model)</v>
      </c>
      <c r="Q171" s="144" t="str">
        <f>N145</f>
        <v>Mass</v>
      </c>
      <c r="R171" s="145" t="str">
        <f>O145</f>
        <v xml:space="preserve">Material </v>
      </c>
      <c r="T171" s="133" t="str">
        <f>L145</f>
        <v>Category</v>
      </c>
      <c r="U171" s="144" t="str">
        <f>M145</f>
        <v>Part name (based on cad model)</v>
      </c>
      <c r="V171" s="144" t="str">
        <f>N145</f>
        <v>Mass</v>
      </c>
      <c r="W171" s="145" t="str">
        <f>O145</f>
        <v xml:space="preserve">Material </v>
      </c>
    </row>
    <row r="172" spans="1:23" x14ac:dyDescent="0.2">
      <c r="A172" s="243"/>
      <c r="B172" s="262"/>
      <c r="C172" s="262"/>
      <c r="D172" s="221"/>
      <c r="E172" s="9" t="str">
        <f>E146</f>
        <v>Bus Bar Wires</v>
      </c>
      <c r="F172" t="str">
        <f t="shared" ref="F172:H172" si="36">F146</f>
        <v xml:space="preserve">BB Wire M Side One Piece </v>
      </c>
      <c r="G172">
        <f>G146 *'5. Stand Pyrolysis'!G37</f>
        <v>3.0040766999999997</v>
      </c>
      <c r="H172" s="10" t="str">
        <f t="shared" si="36"/>
        <v>Copper</v>
      </c>
      <c r="J172" s="9" t="str">
        <f t="shared" ref="J172:J194" si="37">E146</f>
        <v>Bus Bar Wires</v>
      </c>
      <c r="K172" t="str">
        <f t="shared" ref="K172:K194" si="38">F146</f>
        <v xml:space="preserve">BB Wire M Side One Piece </v>
      </c>
      <c r="L172">
        <f>G146 * G43</f>
        <v>0.15810930000000012</v>
      </c>
      <c r="M172" s="10" t="str">
        <f t="shared" ref="M172:M194" si="39">H146</f>
        <v>Copper</v>
      </c>
      <c r="O172" s="9" t="str">
        <f t="shared" ref="O172:P175" si="40">L146</f>
        <v>Back Glass</v>
      </c>
      <c r="P172" t="str">
        <f t="shared" si="40"/>
        <v>Back Glass</v>
      </c>
      <c r="Q172">
        <f>N146 * $J$35</f>
        <v>15615.008999999998</v>
      </c>
      <c r="R172" s="10" t="str">
        <f>O146</f>
        <v>Low-iron solar Glass containing Antimony</v>
      </c>
      <c r="T172" s="9" t="str">
        <f t="shared" ref="T172:U175" si="41">L146</f>
        <v>Back Glass</v>
      </c>
      <c r="U172" t="str">
        <f t="shared" si="41"/>
        <v>Back Glass</v>
      </c>
      <c r="V172">
        <f>N146 * $J$36</f>
        <v>1735.001</v>
      </c>
      <c r="W172" s="10" t="str">
        <f>O146</f>
        <v>Low-iron solar Glass containing Antimony</v>
      </c>
    </row>
    <row r="173" spans="1:23" x14ac:dyDescent="0.2">
      <c r="A173" s="243"/>
      <c r="B173" s="262"/>
      <c r="C173" s="262"/>
      <c r="D173" s="221"/>
      <c r="E173" s="9" t="str">
        <f t="shared" ref="E173:H194" si="42">E147</f>
        <v>Bus Bar Wires</v>
      </c>
      <c r="F173" t="str">
        <f t="shared" si="42"/>
        <v xml:space="preserve">BB Wire M Side One Piece </v>
      </c>
      <c r="G173">
        <f>G147 * G40</f>
        <v>0.17016209999999998</v>
      </c>
      <c r="H173" s="10" t="str">
        <f t="shared" si="42"/>
        <v>Tin</v>
      </c>
      <c r="J173" s="9" t="str">
        <f t="shared" si="37"/>
        <v>Bus Bar Wires</v>
      </c>
      <c r="K173" t="str">
        <f t="shared" si="38"/>
        <v xml:space="preserve">BB Wire M Side One Piece </v>
      </c>
      <c r="L173">
        <f>G147 * G46</f>
        <v>8.955900000000008E-3</v>
      </c>
      <c r="M173" s="10" t="str">
        <f t="shared" si="39"/>
        <v>Tin</v>
      </c>
      <c r="O173" s="9" t="str">
        <f t="shared" si="40"/>
        <v>Back Glass</v>
      </c>
      <c r="P173" t="str">
        <f t="shared" si="40"/>
        <v>Back Glass</v>
      </c>
      <c r="Q173">
        <f>N147 * $J$35</f>
        <v>0</v>
      </c>
      <c r="R173" s="10" t="str">
        <f>O147</f>
        <v>Antimony</v>
      </c>
      <c r="T173" s="9" t="str">
        <f t="shared" si="41"/>
        <v>Back Glass</v>
      </c>
      <c r="U173" t="str">
        <f t="shared" si="41"/>
        <v>Back Glass</v>
      </c>
      <c r="V173">
        <f>N147 * $J$36</f>
        <v>0</v>
      </c>
      <c r="W173" s="10" t="str">
        <f>O147</f>
        <v>Antimony</v>
      </c>
    </row>
    <row r="174" spans="1:23" x14ac:dyDescent="0.2">
      <c r="A174" s="243"/>
      <c r="B174" s="262"/>
      <c r="C174" s="262"/>
      <c r="D174" s="221"/>
      <c r="E174" s="9" t="str">
        <f t="shared" si="42"/>
        <v>Bus Bar Wires</v>
      </c>
      <c r="F174" t="str">
        <f t="shared" si="42"/>
        <v xml:space="preserve">BB Wire M Side One Piece </v>
      </c>
      <c r="G174">
        <f>G148 * G35</f>
        <v>6.3611999999999991E-3</v>
      </c>
      <c r="H174" s="10" t="str">
        <f t="shared" si="42"/>
        <v>Silver</v>
      </c>
      <c r="J174" s="9" t="str">
        <f t="shared" si="37"/>
        <v>Bus Bar Wires</v>
      </c>
      <c r="K174" t="str">
        <f t="shared" si="38"/>
        <v xml:space="preserve">BB Wire M Side One Piece </v>
      </c>
      <c r="L174">
        <f>G148 * G41</f>
        <v>3.3480000000000028E-4</v>
      </c>
      <c r="M174" s="10" t="str">
        <f t="shared" si="39"/>
        <v>Silver</v>
      </c>
      <c r="O174" s="9" t="str">
        <f t="shared" si="40"/>
        <v>Front Glass</v>
      </c>
      <c r="P174" t="str">
        <f t="shared" si="40"/>
        <v>Front Glass</v>
      </c>
      <c r="Q174">
        <f>N148 * $J$35</f>
        <v>15617.836799999999</v>
      </c>
      <c r="R174" s="10" t="str">
        <f>O148</f>
        <v>Low-iron solar Glass containing Antimony</v>
      </c>
      <c r="T174" s="9" t="str">
        <f t="shared" si="41"/>
        <v>Front Glass</v>
      </c>
      <c r="U174" t="str">
        <f t="shared" si="41"/>
        <v>Front Glass</v>
      </c>
      <c r="V174">
        <f>N148 * $J$36</f>
        <v>1735.3152</v>
      </c>
      <c r="W174" s="10" t="str">
        <f>O148</f>
        <v>Low-iron solar Glass containing Antimony</v>
      </c>
    </row>
    <row r="175" spans="1:23" x14ac:dyDescent="0.2">
      <c r="A175" s="243"/>
      <c r="B175" s="262"/>
      <c r="C175" s="262"/>
      <c r="D175" s="221"/>
      <c r="E175" s="9" t="str">
        <f t="shared" si="42"/>
        <v>Bus Bar Wires</v>
      </c>
      <c r="F175" t="str">
        <f t="shared" si="42"/>
        <v xml:space="preserve">BB Wire M Side One Piece </v>
      </c>
      <c r="G175">
        <f>G149 * G39</f>
        <v>0</v>
      </c>
      <c r="H175" s="10" t="str">
        <f t="shared" si="42"/>
        <v>Lead</v>
      </c>
      <c r="J175" s="9" t="str">
        <f t="shared" si="37"/>
        <v>Bus Bar Wires</v>
      </c>
      <c r="K175" t="str">
        <f t="shared" si="38"/>
        <v xml:space="preserve">BB Wire M Side One Piece </v>
      </c>
      <c r="L175">
        <f>G149 * G45</f>
        <v>0</v>
      </c>
      <c r="M175" s="10" t="str">
        <f t="shared" si="39"/>
        <v>Lead</v>
      </c>
      <c r="O175" s="11" t="str">
        <f t="shared" si="40"/>
        <v>Front Glass</v>
      </c>
      <c r="P175" s="2" t="str">
        <f t="shared" si="40"/>
        <v>Front Glass</v>
      </c>
      <c r="Q175" s="2">
        <f>N149 * $J$35</f>
        <v>0</v>
      </c>
      <c r="R175" s="12" t="str">
        <f>O149</f>
        <v>Antimony</v>
      </c>
      <c r="T175" s="11" t="str">
        <f t="shared" si="41"/>
        <v>Front Glass</v>
      </c>
      <c r="U175" s="2" t="str">
        <f t="shared" si="41"/>
        <v>Front Glass</v>
      </c>
      <c r="V175" s="2">
        <f>N149 * $J$36</f>
        <v>0</v>
      </c>
      <c r="W175" s="12" t="str">
        <f>O149</f>
        <v>Antimony</v>
      </c>
    </row>
    <row r="176" spans="1:23" x14ac:dyDescent="0.2">
      <c r="A176" s="243"/>
      <c r="B176" s="262"/>
      <c r="C176" s="262"/>
      <c r="D176" s="221"/>
      <c r="E176" s="9" t="str">
        <f t="shared" si="42"/>
        <v>Bus Bar Wires</v>
      </c>
      <c r="F176" t="str">
        <f t="shared" si="42"/>
        <v xml:space="preserve">BB Wire M Mid One Piece </v>
      </c>
      <c r="G176">
        <f>G150 * G37</f>
        <v>6.1768410999999999</v>
      </c>
      <c r="H176" s="10" t="str">
        <f t="shared" si="42"/>
        <v>Copper</v>
      </c>
      <c r="J176" s="9" t="str">
        <f t="shared" si="37"/>
        <v>Bus Bar Wires</v>
      </c>
      <c r="K176" t="str">
        <f t="shared" si="38"/>
        <v xml:space="preserve">BB Wire M Mid One Piece </v>
      </c>
      <c r="L176">
        <f>G150 * G43</f>
        <v>0.3250969000000003</v>
      </c>
      <c r="M176" s="10" t="str">
        <f t="shared" si="39"/>
        <v>Copper</v>
      </c>
      <c r="O176" s="1"/>
      <c r="P176" s="1"/>
      <c r="Q176" s="1"/>
      <c r="R176" s="1"/>
    </row>
    <row r="177" spans="1:13" x14ac:dyDescent="0.2">
      <c r="A177" s="243"/>
      <c r="B177" s="262"/>
      <c r="C177" s="262"/>
      <c r="D177" s="221"/>
      <c r="E177" s="9" t="str">
        <f t="shared" si="42"/>
        <v>Bus Bar Wires</v>
      </c>
      <c r="F177" t="str">
        <f t="shared" si="42"/>
        <v xml:space="preserve">BB Wire M Mid One Piece </v>
      </c>
      <c r="G177">
        <f>G151 * G40</f>
        <v>0.3498793</v>
      </c>
      <c r="H177" s="10" t="str">
        <f t="shared" si="42"/>
        <v>Tin</v>
      </c>
      <c r="J177" s="9" t="str">
        <f t="shared" si="37"/>
        <v>Bus Bar Wires</v>
      </c>
      <c r="K177" t="str">
        <f t="shared" si="38"/>
        <v xml:space="preserve">BB Wire M Mid One Piece </v>
      </c>
      <c r="L177">
        <f>G151 * G46</f>
        <v>1.8414700000000016E-2</v>
      </c>
      <c r="M177" s="10" t="str">
        <f t="shared" si="39"/>
        <v>Tin</v>
      </c>
    </row>
    <row r="178" spans="1:13" x14ac:dyDescent="0.2">
      <c r="A178" s="243"/>
      <c r="B178" s="262"/>
      <c r="C178" s="262"/>
      <c r="D178" s="221"/>
      <c r="E178" s="9" t="str">
        <f t="shared" si="42"/>
        <v>Bus Bar Wires</v>
      </c>
      <c r="F178" t="str">
        <f t="shared" si="42"/>
        <v xml:space="preserve">BB Wire M Mid One Piece </v>
      </c>
      <c r="G178">
        <f>G152 * G35</f>
        <v>1.30796E-2</v>
      </c>
      <c r="H178" s="10" t="str">
        <f t="shared" si="42"/>
        <v>Silver</v>
      </c>
      <c r="J178" s="9" t="str">
        <f t="shared" si="37"/>
        <v>Bus Bar Wires</v>
      </c>
      <c r="K178" t="str">
        <f t="shared" si="38"/>
        <v xml:space="preserve">BB Wire M Mid One Piece </v>
      </c>
      <c r="L178">
        <f>G152 * G41</f>
        <v>6.8840000000000069E-4</v>
      </c>
      <c r="M178" s="10" t="str">
        <f t="shared" si="39"/>
        <v>Silver</v>
      </c>
    </row>
    <row r="179" spans="1:13" x14ac:dyDescent="0.2">
      <c r="A179" s="243"/>
      <c r="B179" s="262"/>
      <c r="C179" s="262"/>
      <c r="D179" s="221"/>
      <c r="E179" s="9" t="str">
        <f t="shared" si="42"/>
        <v>Bus Bar Wires</v>
      </c>
      <c r="F179" t="str">
        <f t="shared" si="42"/>
        <v xml:space="preserve">BB Wire M Mid One Piece </v>
      </c>
      <c r="G179">
        <f>G153 * G39</f>
        <v>0</v>
      </c>
      <c r="H179" s="10" t="str">
        <f t="shared" si="42"/>
        <v>Lead</v>
      </c>
      <c r="J179" s="9" t="str">
        <f t="shared" si="37"/>
        <v>Bus Bar Wires</v>
      </c>
      <c r="K179" t="str">
        <f t="shared" si="38"/>
        <v xml:space="preserve">BB Wire M Mid One Piece </v>
      </c>
      <c r="L179">
        <f>G153 * G45</f>
        <v>0</v>
      </c>
      <c r="M179" s="10" t="str">
        <f t="shared" si="39"/>
        <v>Lead</v>
      </c>
    </row>
    <row r="180" spans="1:13" x14ac:dyDescent="0.2">
      <c r="A180" s="243"/>
      <c r="B180" s="262"/>
      <c r="C180" s="262"/>
      <c r="D180" s="221"/>
      <c r="E180" s="9" t="str">
        <f t="shared" si="42"/>
        <v>Bus Bar Wires</v>
      </c>
      <c r="F180" t="str">
        <f t="shared" si="42"/>
        <v xml:space="preserve">Wire BB </v>
      </c>
      <c r="G180">
        <f>G154 * G37</f>
        <v>31.009823999999998</v>
      </c>
      <c r="H180" s="10" t="str">
        <f t="shared" si="42"/>
        <v>Copper</v>
      </c>
      <c r="J180" s="9" t="str">
        <f t="shared" si="37"/>
        <v>Bus Bar Wires</v>
      </c>
      <c r="K180" t="str">
        <f t="shared" si="38"/>
        <v xml:space="preserve">Wire BB </v>
      </c>
      <c r="L180">
        <f>G154 * G43</f>
        <v>1.6320960000000013</v>
      </c>
      <c r="M180" s="10" t="str">
        <f t="shared" si="39"/>
        <v>Copper</v>
      </c>
    </row>
    <row r="181" spans="1:13" x14ac:dyDescent="0.2">
      <c r="A181" s="243"/>
      <c r="B181" s="262"/>
      <c r="C181" s="262"/>
      <c r="D181" s="221"/>
      <c r="E181" s="9" t="str">
        <f t="shared" si="42"/>
        <v>Bus Bar Wires</v>
      </c>
      <c r="F181" t="str">
        <f t="shared" si="42"/>
        <v xml:space="preserve">Wire BB </v>
      </c>
      <c r="G181">
        <f>G155 * G40</f>
        <v>1.7565120000000001</v>
      </c>
      <c r="H181" s="10" t="str">
        <f t="shared" si="42"/>
        <v>Tin</v>
      </c>
      <c r="J181" s="9" t="str">
        <f t="shared" si="37"/>
        <v>Bus Bar Wires</v>
      </c>
      <c r="K181" t="str">
        <f t="shared" si="38"/>
        <v xml:space="preserve">Wire BB </v>
      </c>
      <c r="L181">
        <f>G155 * G46</f>
        <v>9.2448000000000086E-2</v>
      </c>
      <c r="M181" s="10" t="str">
        <f t="shared" si="39"/>
        <v>Tin</v>
      </c>
    </row>
    <row r="182" spans="1:13" x14ac:dyDescent="0.2">
      <c r="A182" s="243"/>
      <c r="B182" s="262"/>
      <c r="C182" s="262"/>
      <c r="D182" s="221"/>
      <c r="E182" s="9" t="str">
        <f t="shared" si="42"/>
        <v>Bus Bar Wires</v>
      </c>
      <c r="F182" t="str">
        <f t="shared" si="42"/>
        <v xml:space="preserve">Wire BB </v>
      </c>
      <c r="G182">
        <f>G156 * G35</f>
        <v>6.5664E-2</v>
      </c>
      <c r="H182" s="10" t="str">
        <f t="shared" si="42"/>
        <v>Silver</v>
      </c>
      <c r="J182" s="9" t="str">
        <f t="shared" si="37"/>
        <v>Bus Bar Wires</v>
      </c>
      <c r="K182" t="str">
        <f t="shared" si="38"/>
        <v xml:space="preserve">Wire BB </v>
      </c>
      <c r="L182">
        <f>G156 * G41</f>
        <v>3.4560000000000029E-3</v>
      </c>
      <c r="M182" s="10" t="str">
        <f t="shared" si="39"/>
        <v>Silver</v>
      </c>
    </row>
    <row r="183" spans="1:13" x14ac:dyDescent="0.2">
      <c r="A183" s="243"/>
      <c r="B183" s="262"/>
      <c r="C183" s="262"/>
      <c r="D183" s="221"/>
      <c r="E183" s="9" t="str">
        <f t="shared" si="42"/>
        <v>Bus Bar Wires</v>
      </c>
      <c r="F183" t="str">
        <f t="shared" si="42"/>
        <v xml:space="preserve">Wire BB </v>
      </c>
      <c r="G183">
        <f>G157 * G39</f>
        <v>0</v>
      </c>
      <c r="H183" s="10" t="str">
        <f t="shared" si="42"/>
        <v>Lead</v>
      </c>
      <c r="J183" s="9" t="str">
        <f t="shared" si="37"/>
        <v>Bus Bar Wires</v>
      </c>
      <c r="K183" t="str">
        <f t="shared" si="38"/>
        <v xml:space="preserve">Wire BB </v>
      </c>
      <c r="L183">
        <f>G157 * G45</f>
        <v>0</v>
      </c>
      <c r="M183" s="10" t="str">
        <f t="shared" si="39"/>
        <v>Lead</v>
      </c>
    </row>
    <row r="184" spans="1:13" x14ac:dyDescent="0.2">
      <c r="A184" s="243"/>
      <c r="B184" s="262"/>
      <c r="C184" s="262"/>
      <c r="D184" s="221"/>
      <c r="E184" s="9" t="str">
        <f t="shared" si="42"/>
        <v>Bus Bar Wires</v>
      </c>
      <c r="F184" t="str">
        <f t="shared" si="42"/>
        <v xml:space="preserve">BB Wire 2 Cells </v>
      </c>
      <c r="G184">
        <f>G158 * G37</f>
        <v>16.748535150000002</v>
      </c>
      <c r="H184" s="10" t="str">
        <f t="shared" si="42"/>
        <v>Copper</v>
      </c>
      <c r="J184" s="9" t="str">
        <f t="shared" si="37"/>
        <v>Bus Bar Wires</v>
      </c>
      <c r="K184" t="str">
        <f t="shared" si="38"/>
        <v xml:space="preserve">BB Wire 2 Cells </v>
      </c>
      <c r="L184">
        <f>G158 * G43</f>
        <v>0.88150185000000081</v>
      </c>
      <c r="M184" s="10" t="str">
        <f t="shared" si="39"/>
        <v>Copper</v>
      </c>
    </row>
    <row r="185" spans="1:13" x14ac:dyDescent="0.2">
      <c r="A185" s="243"/>
      <c r="B185" s="262"/>
      <c r="C185" s="262"/>
      <c r="D185" s="221"/>
      <c r="E185" s="9" t="str">
        <f t="shared" si="42"/>
        <v>Bus Bar Wires</v>
      </c>
      <c r="F185" t="str">
        <f t="shared" si="42"/>
        <v xml:space="preserve">BB Wire 2 Cells </v>
      </c>
      <c r="G185">
        <f>G159 * G40</f>
        <v>0.94869945</v>
      </c>
      <c r="H185" s="10" t="str">
        <f t="shared" si="42"/>
        <v>Tin</v>
      </c>
      <c r="J185" s="9" t="str">
        <f t="shared" si="37"/>
        <v>Bus Bar Wires</v>
      </c>
      <c r="K185" t="str">
        <f t="shared" si="38"/>
        <v xml:space="preserve">BB Wire 2 Cells </v>
      </c>
      <c r="L185">
        <f>G159 * G46</f>
        <v>4.9931550000000047E-2</v>
      </c>
      <c r="M185" s="10" t="str">
        <f t="shared" si="39"/>
        <v>Tin</v>
      </c>
    </row>
    <row r="186" spans="1:13" x14ac:dyDescent="0.2">
      <c r="A186" s="243"/>
      <c r="B186" s="262"/>
      <c r="C186" s="262"/>
      <c r="D186" s="221"/>
      <c r="E186" s="9" t="str">
        <f t="shared" si="42"/>
        <v>Bus Bar Wires</v>
      </c>
      <c r="F186" t="str">
        <f t="shared" si="42"/>
        <v xml:space="preserve">BB Wire 2 Cells </v>
      </c>
      <c r="G186">
        <f>G160 * G35</f>
        <v>3.5465400000000001E-2</v>
      </c>
      <c r="H186" s="10" t="str">
        <f t="shared" si="42"/>
        <v>Silver</v>
      </c>
      <c r="J186" s="9" t="str">
        <f t="shared" si="37"/>
        <v>Bus Bar Wires</v>
      </c>
      <c r="K186" t="str">
        <f t="shared" si="38"/>
        <v xml:space="preserve">BB Wire 2 Cells </v>
      </c>
      <c r="L186">
        <f>G160 *G41</f>
        <v>1.8666000000000019E-3</v>
      </c>
      <c r="M186" s="10" t="str">
        <f t="shared" si="39"/>
        <v>Silver</v>
      </c>
    </row>
    <row r="187" spans="1:13" x14ac:dyDescent="0.2">
      <c r="A187" s="243"/>
      <c r="B187" s="262"/>
      <c r="C187" s="262"/>
      <c r="D187" s="221"/>
      <c r="E187" s="9" t="str">
        <f t="shared" si="42"/>
        <v>Bus Bar Wires</v>
      </c>
      <c r="F187" t="str">
        <f t="shared" si="42"/>
        <v xml:space="preserve">BB Wire 2 Cells </v>
      </c>
      <c r="G187">
        <f>G161 * G39</f>
        <v>0</v>
      </c>
      <c r="H187" s="10" t="str">
        <f t="shared" si="42"/>
        <v>Lead</v>
      </c>
      <c r="J187" s="9" t="str">
        <f t="shared" si="37"/>
        <v>Bus Bar Wires</v>
      </c>
      <c r="K187" t="str">
        <f t="shared" si="38"/>
        <v xml:space="preserve">BB Wire 2 Cells </v>
      </c>
      <c r="L187">
        <f>G161 * G45</f>
        <v>0</v>
      </c>
      <c r="M187" s="10" t="str">
        <f t="shared" si="39"/>
        <v>Lead</v>
      </c>
    </row>
    <row r="188" spans="1:13" x14ac:dyDescent="0.2">
      <c r="A188" s="243"/>
      <c r="B188" s="262"/>
      <c r="C188" s="262"/>
      <c r="D188" s="221"/>
      <c r="E188" s="9" t="str">
        <f t="shared" si="42"/>
        <v>Tabbing wires</v>
      </c>
      <c r="F188" t="str">
        <f t="shared" si="42"/>
        <v>Cell wire (tin-plated copper)</v>
      </c>
      <c r="G188">
        <f>G162 * G37</f>
        <v>266.68448639999991</v>
      </c>
      <c r="H188" s="10" t="str">
        <f t="shared" si="42"/>
        <v>Copper</v>
      </c>
      <c r="J188" s="9" t="str">
        <f t="shared" si="37"/>
        <v>Tabbing wires</v>
      </c>
      <c r="K188" t="str">
        <f t="shared" si="38"/>
        <v>Cell wire (tin-plated copper)</v>
      </c>
      <c r="L188">
        <f>G162 * G43</f>
        <v>14.036025600000009</v>
      </c>
      <c r="M188" s="10" t="str">
        <f t="shared" si="39"/>
        <v>Copper</v>
      </c>
    </row>
    <row r="189" spans="1:13" x14ac:dyDescent="0.2">
      <c r="A189" s="243"/>
      <c r="B189" s="262"/>
      <c r="C189" s="262"/>
      <c r="D189" s="221"/>
      <c r="E189" s="9" t="str">
        <f t="shared" si="42"/>
        <v>Tabbing wires</v>
      </c>
      <c r="F189" t="str">
        <f t="shared" si="42"/>
        <v>Cell wire (tin-plated copper)</v>
      </c>
      <c r="G189">
        <f>G163 * G40</f>
        <v>15.106003199999996</v>
      </c>
      <c r="H189" s="10" t="str">
        <f t="shared" si="42"/>
        <v>Tin</v>
      </c>
      <c r="J189" s="9" t="str">
        <f t="shared" si="37"/>
        <v>Tabbing wires</v>
      </c>
      <c r="K189" t="str">
        <f t="shared" si="38"/>
        <v>Cell wire (tin-plated copper)</v>
      </c>
      <c r="L189">
        <f>G163 * G46</f>
        <v>0.79505280000000056</v>
      </c>
      <c r="M189" s="10" t="str">
        <f t="shared" si="39"/>
        <v>Tin</v>
      </c>
    </row>
    <row r="190" spans="1:13" x14ac:dyDescent="0.2">
      <c r="A190" s="243"/>
      <c r="B190" s="262"/>
      <c r="C190" s="262"/>
      <c r="D190" s="221"/>
      <c r="E190" s="9" t="str">
        <f t="shared" si="42"/>
        <v>Tabbing wires</v>
      </c>
      <c r="F190" t="str">
        <f t="shared" si="42"/>
        <v>Cell wire (tin-plated copper)</v>
      </c>
      <c r="G190">
        <f>G164 * G35</f>
        <v>0.56471039999999995</v>
      </c>
      <c r="H190" s="10" t="str">
        <f t="shared" si="42"/>
        <v>Silver</v>
      </c>
      <c r="J190" s="9" t="str">
        <f t="shared" si="37"/>
        <v>Tabbing wires</v>
      </c>
      <c r="K190" t="str">
        <f t="shared" si="38"/>
        <v>Cell wire (tin-plated copper)</v>
      </c>
      <c r="L190">
        <f>G164 * G41</f>
        <v>2.9721600000000025E-2</v>
      </c>
      <c r="M190" s="10" t="str">
        <f t="shared" si="39"/>
        <v>Silver</v>
      </c>
    </row>
    <row r="191" spans="1:13" x14ac:dyDescent="0.2">
      <c r="A191" s="243"/>
      <c r="B191" s="262"/>
      <c r="C191" s="262"/>
      <c r="D191" s="221"/>
      <c r="E191" s="9" t="str">
        <f t="shared" si="42"/>
        <v>Tabbing wires</v>
      </c>
      <c r="F191" t="str">
        <f t="shared" si="42"/>
        <v>Cell wire (tin-plated copper)</v>
      </c>
      <c r="G191">
        <f>G165 * G39</f>
        <v>0</v>
      </c>
      <c r="H191" s="10" t="str">
        <f t="shared" si="42"/>
        <v>Lead</v>
      </c>
      <c r="J191" s="9" t="str">
        <f t="shared" si="37"/>
        <v>Tabbing wires</v>
      </c>
      <c r="K191" t="str">
        <f t="shared" si="38"/>
        <v>Cell wire (tin-plated copper)</v>
      </c>
      <c r="L191">
        <f>G165 * G45</f>
        <v>0</v>
      </c>
      <c r="M191" s="10" t="str">
        <f t="shared" si="39"/>
        <v>Lead</v>
      </c>
    </row>
    <row r="192" spans="1:13" x14ac:dyDescent="0.2">
      <c r="A192" s="243"/>
      <c r="B192" s="262"/>
      <c r="C192" s="262"/>
      <c r="D192" s="221"/>
      <c r="E192" s="9" t="str">
        <f t="shared" si="42"/>
        <v>Cells</v>
      </c>
      <c r="F192" t="str">
        <f t="shared" si="42"/>
        <v>Half-Cut Cell</v>
      </c>
      <c r="G192">
        <f>G166 * G36</f>
        <v>1539</v>
      </c>
      <c r="H192" s="10" t="str">
        <f t="shared" si="42"/>
        <v>Silicon</v>
      </c>
      <c r="J192" s="9" t="str">
        <f t="shared" si="37"/>
        <v>Cells</v>
      </c>
      <c r="K192" t="str">
        <f t="shared" si="38"/>
        <v>Half-Cut Cell</v>
      </c>
      <c r="L192">
        <f>G166 * G42</f>
        <v>81.000000000000071</v>
      </c>
      <c r="M192" s="10" t="str">
        <f t="shared" si="39"/>
        <v>Silicon</v>
      </c>
    </row>
    <row r="193" spans="1:13" x14ac:dyDescent="0.2">
      <c r="A193" s="243"/>
      <c r="B193" s="262"/>
      <c r="C193" s="262"/>
      <c r="D193" s="221"/>
      <c r="E193" s="9" t="str">
        <f>E167</f>
        <v>Cells</v>
      </c>
      <c r="F193" t="str">
        <f t="shared" ref="F193:H193" si="43">F167</f>
        <v>Cell mettalisation</v>
      </c>
      <c r="G193">
        <f>G167 * G35</f>
        <v>4.5599999999999996</v>
      </c>
      <c r="H193" s="10" t="str">
        <f t="shared" si="43"/>
        <v>Silver</v>
      </c>
      <c r="J193" s="9" t="str">
        <f t="shared" si="37"/>
        <v>Cells</v>
      </c>
      <c r="K193" t="str">
        <f t="shared" si="38"/>
        <v>Cell mettalisation</v>
      </c>
      <c r="L193">
        <f>G167 * G41</f>
        <v>0.24000000000000021</v>
      </c>
      <c r="M193" s="10" t="str">
        <f t="shared" si="39"/>
        <v>Silver</v>
      </c>
    </row>
    <row r="194" spans="1:13" x14ac:dyDescent="0.2">
      <c r="A194" s="243"/>
      <c r="B194" s="262"/>
      <c r="C194" s="262"/>
      <c r="D194" s="221"/>
      <c r="E194" s="11" t="str">
        <f t="shared" si="42"/>
        <v>Cells</v>
      </c>
      <c r="F194" s="2" t="str">
        <f t="shared" si="42"/>
        <v>Cell Al passivation layer</v>
      </c>
      <c r="G194" s="2">
        <f>G168 * G38</f>
        <v>24</v>
      </c>
      <c r="H194" s="12" t="str">
        <f t="shared" si="42"/>
        <v>Aluminum</v>
      </c>
      <c r="J194" s="11" t="str">
        <f t="shared" si="37"/>
        <v>Cells</v>
      </c>
      <c r="K194" s="2" t="str">
        <f t="shared" si="38"/>
        <v>Cell Al passivation layer</v>
      </c>
      <c r="L194" s="2">
        <f>G168 * G44</f>
        <v>24</v>
      </c>
      <c r="M194" s="12" t="str">
        <f t="shared" si="39"/>
        <v>Aluminum</v>
      </c>
    </row>
    <row r="195" spans="1:13" x14ac:dyDescent="0.2">
      <c r="A195" s="53"/>
    </row>
    <row r="196" spans="1:13" x14ac:dyDescent="0.2">
      <c r="A196" s="53"/>
    </row>
    <row r="197" spans="1:13" x14ac:dyDescent="0.2">
      <c r="A197" s="53"/>
    </row>
    <row r="198" spans="1:13" x14ac:dyDescent="0.2">
      <c r="A198" s="53"/>
    </row>
    <row r="199" spans="1:13" x14ac:dyDescent="0.2">
      <c r="A199" s="53"/>
    </row>
    <row r="200" spans="1:13" x14ac:dyDescent="0.2">
      <c r="A200" s="53"/>
    </row>
    <row r="201" spans="1:13" x14ac:dyDescent="0.2">
      <c r="A201" s="53"/>
    </row>
    <row r="202" spans="1:13" x14ac:dyDescent="0.2">
      <c r="A202" s="53"/>
    </row>
    <row r="203" spans="1:13" x14ac:dyDescent="0.2">
      <c r="A203" s="53"/>
    </row>
    <row r="204" spans="1:13" x14ac:dyDescent="0.2">
      <c r="A204" s="53"/>
    </row>
    <row r="205" spans="1:13" x14ac:dyDescent="0.2">
      <c r="A205" s="53"/>
    </row>
    <row r="206" spans="1:13" x14ac:dyDescent="0.2">
      <c r="A206" s="53"/>
    </row>
    <row r="207" spans="1:13" x14ac:dyDescent="0.2">
      <c r="A207" s="53"/>
    </row>
    <row r="208" spans="1:13" x14ac:dyDescent="0.2">
      <c r="A208" s="53"/>
    </row>
    <row r="209" spans="1:1" x14ac:dyDescent="0.2">
      <c r="A209" s="53"/>
    </row>
    <row r="210" spans="1:1" x14ac:dyDescent="0.2">
      <c r="A210" s="53"/>
    </row>
    <row r="211" spans="1:1" x14ac:dyDescent="0.2">
      <c r="A211" s="53"/>
    </row>
  </sheetData>
  <mergeCells count="33">
    <mergeCell ref="D111:D142"/>
    <mergeCell ref="E170:H170"/>
    <mergeCell ref="J170:M170"/>
    <mergeCell ref="O170:R170"/>
    <mergeCell ref="T170:W170"/>
    <mergeCell ref="AB5:AE5"/>
    <mergeCell ref="AB11:AE11"/>
    <mergeCell ref="E61:L61"/>
    <mergeCell ref="E111:H111"/>
    <mergeCell ref="L111:O111"/>
    <mergeCell ref="R111:U111"/>
    <mergeCell ref="C5:F5"/>
    <mergeCell ref="H5:K5"/>
    <mergeCell ref="M5:P5"/>
    <mergeCell ref="R5:U5"/>
    <mergeCell ref="W5:Z5"/>
    <mergeCell ref="D61:D109"/>
    <mergeCell ref="D144:D168"/>
    <mergeCell ref="D170:D194"/>
    <mergeCell ref="A61:A109"/>
    <mergeCell ref="B61:C109"/>
    <mergeCell ref="A111:A142"/>
    <mergeCell ref="B111:C142"/>
    <mergeCell ref="A144:A168"/>
    <mergeCell ref="B144:C168"/>
    <mergeCell ref="A170:A194"/>
    <mergeCell ref="B170:C194"/>
    <mergeCell ref="A110:XFD110"/>
    <mergeCell ref="A143:XFD143"/>
    <mergeCell ref="A169:XFD169"/>
    <mergeCell ref="E144:H144"/>
    <mergeCell ref="L144:O144"/>
    <mergeCell ref="R144:U14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0C4E4-2E2B-4A15-A9E5-8514A16C9C1E}">
  <dimension ref="A2:AJ212"/>
  <sheetViews>
    <sheetView topLeftCell="F3" zoomScale="52" workbookViewId="0">
      <selection activeCell="AI14" sqref="AI14"/>
    </sheetView>
  </sheetViews>
  <sheetFormatPr baseColWidth="10" defaultColWidth="10.83203125" defaultRowHeight="15" x14ac:dyDescent="0.2"/>
  <cols>
    <col min="2" max="2" width="4.83203125" customWidth="1"/>
    <col min="3" max="3" width="36.1640625" customWidth="1"/>
  </cols>
  <sheetData>
    <row r="2" spans="3:35" ht="22" x14ac:dyDescent="0.3">
      <c r="C2" s="174" t="s">
        <v>352</v>
      </c>
      <c r="D2" s="4"/>
      <c r="E2" s="4"/>
      <c r="F2" s="4"/>
      <c r="G2" s="4"/>
      <c r="H2" s="4"/>
      <c r="I2" s="4"/>
      <c r="J2" s="4"/>
      <c r="K2" s="4"/>
    </row>
    <row r="3" spans="3:35" x14ac:dyDescent="0.2">
      <c r="D3" s="4"/>
      <c r="E3" s="4"/>
      <c r="F3" s="4"/>
      <c r="G3" s="4"/>
      <c r="H3" s="4"/>
      <c r="I3" s="4"/>
      <c r="J3" s="4"/>
      <c r="K3" s="4"/>
    </row>
    <row r="4" spans="3:35" x14ac:dyDescent="0.2">
      <c r="C4" s="1" t="s">
        <v>260</v>
      </c>
      <c r="D4" s="1" t="b">
        <f>IF(J109 = SUM(E6:AD29), TRUE, FALSE)</f>
        <v>1</v>
      </c>
      <c r="E4" s="1">
        <f>J109 - SUM(E7:AD29)</f>
        <v>0</v>
      </c>
    </row>
    <row r="5" spans="3:35" x14ac:dyDescent="0.2">
      <c r="C5" s="249" t="str">
        <f t="shared" ref="C5:C29" si="0">E171</f>
        <v>Solar Panel Materials Seperated and recovered through basic chemistry</v>
      </c>
      <c r="D5" s="250"/>
      <c r="E5" s="250"/>
      <c r="F5" s="251"/>
      <c r="H5" s="225" t="str">
        <f t="shared" ref="H5:H29" si="1">J171</f>
        <v>Solar Panel Materials Lost through Hydrometallurgy</v>
      </c>
      <c r="I5" s="226"/>
      <c r="J5" s="226"/>
      <c r="K5" s="227"/>
      <c r="V5" s="1"/>
      <c r="W5" s="225" t="str">
        <f t="shared" ref="W5:W19" si="2">J111</f>
        <v>BOM Junction box after manual dismantling</v>
      </c>
      <c r="X5" s="226"/>
      <c r="Y5" s="226"/>
      <c r="Z5" s="227"/>
      <c r="AA5" s="1"/>
      <c r="AB5" s="249" t="str">
        <f>O111</f>
        <v>BOM aluminium frame after manual dismantling</v>
      </c>
      <c r="AC5" s="250"/>
      <c r="AD5" s="250"/>
      <c r="AE5" s="251"/>
      <c r="AG5" s="10"/>
      <c r="AH5" s="88" t="s">
        <v>259</v>
      </c>
    </row>
    <row r="6" spans="3:35" x14ac:dyDescent="0.2">
      <c r="C6" s="133" t="str">
        <f t="shared" si="0"/>
        <v>Category</v>
      </c>
      <c r="D6" s="144" t="str">
        <f t="shared" ref="D6:D29" si="3">F172</f>
        <v>Part name (based on cad model)</v>
      </c>
      <c r="E6" s="144" t="str">
        <f t="shared" ref="E6:E29" si="4">G172</f>
        <v>Total Mass [gram]</v>
      </c>
      <c r="F6" s="145" t="str">
        <f t="shared" ref="F6:F29" si="5">H172</f>
        <v xml:space="preserve">Material </v>
      </c>
      <c r="H6" s="133" t="str">
        <f t="shared" si="1"/>
        <v>Category</v>
      </c>
      <c r="I6" s="144" t="str">
        <f t="shared" ref="I6:I29" si="6">K172</f>
        <v>Part name (based on cad model)</v>
      </c>
      <c r="J6" s="144" t="str">
        <f t="shared" ref="J6:J29" si="7">L172</f>
        <v>Mass</v>
      </c>
      <c r="K6" s="145" t="str">
        <f t="shared" ref="K6:K29" si="8">M172</f>
        <v xml:space="preserve">Material </v>
      </c>
      <c r="M6" s="249" t="str">
        <f>O118</f>
        <v>Glass after manual dismantling</v>
      </c>
      <c r="N6" s="250"/>
      <c r="O6" s="250"/>
      <c r="P6" s="251"/>
      <c r="V6" s="1"/>
      <c r="W6" s="157" t="str">
        <f t="shared" si="2"/>
        <v>Category</v>
      </c>
      <c r="X6" s="158" t="str">
        <f t="shared" ref="X6:X19" si="9">K112</f>
        <v>Part name (based on cad model)</v>
      </c>
      <c r="Y6" s="158" t="str">
        <f t="shared" ref="Y6:Y19" si="10">L112</f>
        <v>Mass</v>
      </c>
      <c r="Z6" s="159" t="str">
        <f t="shared" ref="Z6:Z19" si="11">M112</f>
        <v xml:space="preserve">Material </v>
      </c>
      <c r="AA6" s="1"/>
      <c r="AB6" s="133" t="str">
        <f>O112</f>
        <v>Category</v>
      </c>
      <c r="AC6" s="144" t="str">
        <f t="shared" ref="AC6:AE9" si="12">P112</f>
        <v>Part name (based on cad model)</v>
      </c>
      <c r="AD6" s="144" t="str">
        <f t="shared" si="12"/>
        <v>Mass</v>
      </c>
      <c r="AE6" s="145" t="str">
        <f t="shared" si="12"/>
        <v xml:space="preserve">Material </v>
      </c>
      <c r="AG6" s="10"/>
      <c r="AH6" s="90" t="s">
        <v>19</v>
      </c>
      <c r="AI6" s="90" t="s">
        <v>261</v>
      </c>
    </row>
    <row r="7" spans="3:35" x14ac:dyDescent="0.2">
      <c r="C7" s="9" t="str">
        <f t="shared" si="0"/>
        <v>Bus Bar Wires</v>
      </c>
      <c r="D7" t="str">
        <f t="shared" si="3"/>
        <v xml:space="preserve">BB Wire M Side One Piece </v>
      </c>
      <c r="E7">
        <f t="shared" si="4"/>
        <v>3.0040766999999997</v>
      </c>
      <c r="F7" s="10" t="str">
        <f t="shared" si="5"/>
        <v>Copper</v>
      </c>
      <c r="H7" s="9" t="str">
        <f t="shared" si="1"/>
        <v>Bus Bar Wires</v>
      </c>
      <c r="I7" t="str">
        <f t="shared" si="6"/>
        <v xml:space="preserve">BB Wire M Side One Piece </v>
      </c>
      <c r="J7">
        <f t="shared" si="7"/>
        <v>0.15810930000000012</v>
      </c>
      <c r="K7" s="10" t="str">
        <f t="shared" si="8"/>
        <v>Copper</v>
      </c>
      <c r="M7" s="133" t="str">
        <f>O119</f>
        <v>Category</v>
      </c>
      <c r="N7" s="144" t="str">
        <f t="shared" ref="N7:P10" si="13">P119</f>
        <v>Part name (based on cad model)</v>
      </c>
      <c r="O7" s="144" t="str">
        <f t="shared" si="13"/>
        <v>Mass</v>
      </c>
      <c r="P7" s="145" t="str">
        <f t="shared" si="13"/>
        <v xml:space="preserve">Material </v>
      </c>
      <c r="W7" s="9" t="str">
        <f t="shared" si="2"/>
        <v>Junction Box</v>
      </c>
      <c r="X7" t="str">
        <f t="shared" si="9"/>
        <v>Right Cable Core</v>
      </c>
      <c r="Y7">
        <f t="shared" si="10"/>
        <v>36</v>
      </c>
      <c r="Z7" s="10" t="str">
        <f t="shared" si="11"/>
        <v>Copper</v>
      </c>
      <c r="AB7" s="9" t="str">
        <f>O113</f>
        <v>Frame</v>
      </c>
      <c r="AC7" t="str">
        <f t="shared" si="12"/>
        <v>Long Frame</v>
      </c>
      <c r="AD7">
        <f t="shared" si="12"/>
        <v>1173.8800000000001</v>
      </c>
      <c r="AE7" s="10" t="str">
        <f t="shared" si="12"/>
        <v>Aluminum</v>
      </c>
      <c r="AG7" s="10"/>
      <c r="AH7" s="9" t="s">
        <v>278</v>
      </c>
      <c r="AI7">
        <f>SUM(O8:O10)</f>
        <v>34703.161999999997</v>
      </c>
    </row>
    <row r="8" spans="3:35" x14ac:dyDescent="0.2">
      <c r="C8" s="9" t="str">
        <f t="shared" si="0"/>
        <v>Bus Bar Wires</v>
      </c>
      <c r="D8" t="str">
        <f t="shared" si="3"/>
        <v xml:space="preserve">BB Wire M Side One Piece </v>
      </c>
      <c r="E8">
        <f t="shared" si="4"/>
        <v>0.17016209999999998</v>
      </c>
      <c r="F8" s="10" t="str">
        <f t="shared" si="5"/>
        <v>Tin</v>
      </c>
      <c r="H8" s="9" t="str">
        <f t="shared" si="1"/>
        <v>Bus Bar Wires</v>
      </c>
      <c r="I8" t="str">
        <f t="shared" si="6"/>
        <v xml:space="preserve">BB Wire M Side One Piece </v>
      </c>
      <c r="J8">
        <f t="shared" si="7"/>
        <v>8.955900000000008E-3</v>
      </c>
      <c r="K8" s="10" t="str">
        <f t="shared" si="8"/>
        <v>Tin</v>
      </c>
      <c r="M8" s="9" t="str">
        <f>O120</f>
        <v>Back Glass</v>
      </c>
      <c r="N8" t="str">
        <f t="shared" si="13"/>
        <v>Back Glass</v>
      </c>
      <c r="O8">
        <f t="shared" si="13"/>
        <v>17350.009999999998</v>
      </c>
      <c r="P8" s="10" t="str">
        <f t="shared" si="13"/>
        <v>Low-iron solar Glass containing Antimony</v>
      </c>
      <c r="W8" s="9" t="str">
        <f t="shared" si="2"/>
        <v>Junction Box</v>
      </c>
      <c r="X8" t="str">
        <f t="shared" si="9"/>
        <v>Left Cable Core</v>
      </c>
      <c r="Y8">
        <f t="shared" si="10"/>
        <v>36</v>
      </c>
      <c r="Z8" s="10" t="str">
        <f t="shared" si="11"/>
        <v>Copper</v>
      </c>
      <c r="AB8" s="9" t="str">
        <f>O114</f>
        <v>Frame</v>
      </c>
      <c r="AC8" t="str">
        <f t="shared" si="12"/>
        <v>Short Frame</v>
      </c>
      <c r="AD8">
        <f t="shared" si="12"/>
        <v>687.82</v>
      </c>
      <c r="AE8" s="10" t="str">
        <f t="shared" si="12"/>
        <v>Aluminum</v>
      </c>
      <c r="AG8" s="10"/>
      <c r="AH8" s="9" t="s">
        <v>283</v>
      </c>
      <c r="AI8">
        <f>(SUM(AD7:AD8)*'Transfer coefficients'!C75)+E29</f>
        <v>1885.7000000000003</v>
      </c>
    </row>
    <row r="9" spans="3:35" x14ac:dyDescent="0.2">
      <c r="C9" s="9" t="str">
        <f t="shared" si="0"/>
        <v>Bus Bar Wires</v>
      </c>
      <c r="D9" t="str">
        <f t="shared" si="3"/>
        <v xml:space="preserve">BB Wire M Side One Piece </v>
      </c>
      <c r="E9">
        <f t="shared" si="4"/>
        <v>6.3611999999999991E-3</v>
      </c>
      <c r="F9" s="10" t="str">
        <f t="shared" si="5"/>
        <v>Silver</v>
      </c>
      <c r="H9" s="9" t="str">
        <f t="shared" si="1"/>
        <v>Bus Bar Wires</v>
      </c>
      <c r="I9" t="str">
        <f t="shared" si="6"/>
        <v xml:space="preserve">BB Wire M Side One Piece </v>
      </c>
      <c r="J9">
        <f t="shared" si="7"/>
        <v>3.3480000000000028E-4</v>
      </c>
      <c r="K9" s="10" t="str">
        <f t="shared" si="8"/>
        <v>Silver</v>
      </c>
      <c r="M9" s="9" t="str">
        <f>O121</f>
        <v>Back Glass</v>
      </c>
      <c r="N9" t="str">
        <f t="shared" si="13"/>
        <v>Back Glass</v>
      </c>
      <c r="O9">
        <f t="shared" si="13"/>
        <v>0</v>
      </c>
      <c r="P9" s="10" t="str">
        <f t="shared" si="13"/>
        <v>Antimony</v>
      </c>
      <c r="W9" s="9" t="str">
        <f t="shared" si="2"/>
        <v>Junction Box</v>
      </c>
      <c r="X9" t="str">
        <f t="shared" si="9"/>
        <v>Right Cable Insulation</v>
      </c>
      <c r="Y9">
        <f t="shared" si="10"/>
        <v>22.5</v>
      </c>
      <c r="Z9" s="10" t="str">
        <f t="shared" si="11"/>
        <v>Polyethylene</v>
      </c>
      <c r="AB9" s="11" t="str">
        <f>O115</f>
        <v>Frame</v>
      </c>
      <c r="AC9" s="2" t="str">
        <f t="shared" si="12"/>
        <v>Silicone Glue</v>
      </c>
      <c r="AD9" s="2">
        <f t="shared" si="12"/>
        <v>66</v>
      </c>
      <c r="AE9" s="12" t="str">
        <f t="shared" si="12"/>
        <v>Silione Glue (estimate)</v>
      </c>
      <c r="AG9" s="10"/>
      <c r="AH9" s="9" t="s">
        <v>265</v>
      </c>
      <c r="AI9">
        <f>((Y7+Y8)*'Transfer coefficients'!C74)+E7+E11+E15+E19+E23</f>
        <v>395.62376334999988</v>
      </c>
    </row>
    <row r="10" spans="3:35" x14ac:dyDescent="0.2">
      <c r="C10" s="9" t="str">
        <f t="shared" si="0"/>
        <v>Bus Bar Wires</v>
      </c>
      <c r="D10" t="str">
        <f t="shared" si="3"/>
        <v xml:space="preserve">BB Wire M Side One Piece </v>
      </c>
      <c r="E10">
        <f t="shared" si="4"/>
        <v>0</v>
      </c>
      <c r="F10" s="10" t="str">
        <f t="shared" si="5"/>
        <v>Lead</v>
      </c>
      <c r="H10" s="9" t="str">
        <f t="shared" si="1"/>
        <v>Bus Bar Wires</v>
      </c>
      <c r="I10" t="str">
        <f t="shared" si="6"/>
        <v xml:space="preserve">BB Wire M Side One Piece </v>
      </c>
      <c r="J10">
        <f t="shared" si="7"/>
        <v>0</v>
      </c>
      <c r="K10" s="10" t="str">
        <f t="shared" si="8"/>
        <v>Lead</v>
      </c>
      <c r="M10" s="11" t="str">
        <f>O122</f>
        <v>Front Glass</v>
      </c>
      <c r="N10" s="2" t="str">
        <f t="shared" si="13"/>
        <v>Front Glass</v>
      </c>
      <c r="O10" s="2">
        <f t="shared" si="13"/>
        <v>17353.151999999998</v>
      </c>
      <c r="P10" s="12" t="str">
        <f t="shared" si="13"/>
        <v>Low-iron solar Glass containing Antimony</v>
      </c>
      <c r="W10" s="9" t="str">
        <f t="shared" si="2"/>
        <v>Junction Box</v>
      </c>
      <c r="X10" t="str">
        <f t="shared" si="9"/>
        <v>Left Cable Insulation</v>
      </c>
      <c r="Y10">
        <f t="shared" si="10"/>
        <v>22.5</v>
      </c>
      <c r="Z10" s="10" t="str">
        <f t="shared" si="11"/>
        <v>Polyethylene</v>
      </c>
      <c r="AG10" s="10"/>
      <c r="AH10" s="9" t="s">
        <v>284</v>
      </c>
      <c r="AI10">
        <f>E8+E12+E16+E20+E24</f>
        <v>18.331256049999997</v>
      </c>
    </row>
    <row r="11" spans="3:35" x14ac:dyDescent="0.2">
      <c r="C11" s="9" t="str">
        <f t="shared" si="0"/>
        <v>Bus Bar Wires</v>
      </c>
      <c r="D11" t="str">
        <f t="shared" si="3"/>
        <v xml:space="preserve">BB Wire M Mid One Piece </v>
      </c>
      <c r="E11">
        <f t="shared" si="4"/>
        <v>6.1768410999999999</v>
      </c>
      <c r="F11" s="10" t="str">
        <f t="shared" si="5"/>
        <v>Copper</v>
      </c>
      <c r="H11" s="9" t="str">
        <f t="shared" si="1"/>
        <v>Bus Bar Wires</v>
      </c>
      <c r="I11" t="str">
        <f t="shared" si="6"/>
        <v xml:space="preserve">BB Wire M Mid One Piece </v>
      </c>
      <c r="J11">
        <f t="shared" si="7"/>
        <v>0.3250969000000003</v>
      </c>
      <c r="K11" s="10" t="str">
        <f t="shared" si="8"/>
        <v>Copper</v>
      </c>
      <c r="W11" s="9" t="str">
        <f t="shared" si="2"/>
        <v>Junction Box</v>
      </c>
      <c r="X11" t="str">
        <f t="shared" si="9"/>
        <v>Left Box</v>
      </c>
      <c r="Y11">
        <f t="shared" si="10"/>
        <v>7.75</v>
      </c>
      <c r="Z11" s="10" t="str">
        <f t="shared" si="11"/>
        <v>Polypropylene</v>
      </c>
      <c r="AB11" s="225" t="str">
        <f>J144</f>
        <v>Lost Materials through pyrolysis</v>
      </c>
      <c r="AC11" s="226"/>
      <c r="AD11" s="226"/>
      <c r="AE11" s="227"/>
      <c r="AG11" s="10"/>
      <c r="AH11" s="9" t="s">
        <v>285</v>
      </c>
      <c r="AI11">
        <f>E9+E13+E17+E21+E25+E28</f>
        <v>5.2452805999999992</v>
      </c>
    </row>
    <row r="12" spans="3:35" x14ac:dyDescent="0.2">
      <c r="C12" s="9" t="str">
        <f t="shared" si="0"/>
        <v>Bus Bar Wires</v>
      </c>
      <c r="D12" t="str">
        <f t="shared" si="3"/>
        <v xml:space="preserve">BB Wire M Mid One Piece </v>
      </c>
      <c r="E12">
        <f t="shared" si="4"/>
        <v>0.3498793</v>
      </c>
      <c r="F12" s="10" t="str">
        <f t="shared" si="5"/>
        <v>Tin</v>
      </c>
      <c r="H12" s="9" t="str">
        <f t="shared" si="1"/>
        <v>Bus Bar Wires</v>
      </c>
      <c r="I12" t="str">
        <f t="shared" si="6"/>
        <v xml:space="preserve">BB Wire M Mid One Piece </v>
      </c>
      <c r="J12">
        <f t="shared" si="7"/>
        <v>1.8414700000000016E-2</v>
      </c>
      <c r="K12" s="10" t="str">
        <f t="shared" si="8"/>
        <v>Tin</v>
      </c>
      <c r="W12" s="9" t="str">
        <f t="shared" si="2"/>
        <v>Junction Box</v>
      </c>
      <c r="X12" t="str">
        <f t="shared" si="9"/>
        <v>Left Lid</v>
      </c>
      <c r="Y12">
        <f t="shared" si="10"/>
        <v>2.09</v>
      </c>
      <c r="Z12" s="10" t="str">
        <f t="shared" si="11"/>
        <v>Polypropylene</v>
      </c>
      <c r="AB12" s="133" t="str">
        <f>J145</f>
        <v>Category</v>
      </c>
      <c r="AC12" s="144" t="str">
        <f t="shared" ref="AC12:AE15" si="14">K145</f>
        <v>Part name (based on cad model)</v>
      </c>
      <c r="AD12" s="144" t="str">
        <f t="shared" si="14"/>
        <v>Mass</v>
      </c>
      <c r="AE12" s="145" t="str">
        <f t="shared" si="14"/>
        <v xml:space="preserve">Material </v>
      </c>
      <c r="AG12" s="10"/>
      <c r="AH12" s="9" t="s">
        <v>286</v>
      </c>
      <c r="AI12">
        <f>E10+E14+E18+E22+E26</f>
        <v>0</v>
      </c>
    </row>
    <row r="13" spans="3:35" x14ac:dyDescent="0.2">
      <c r="C13" s="9" t="str">
        <f t="shared" si="0"/>
        <v>Bus Bar Wires</v>
      </c>
      <c r="D13" t="str">
        <f t="shared" si="3"/>
        <v xml:space="preserve">BB Wire M Mid One Piece </v>
      </c>
      <c r="E13">
        <f t="shared" si="4"/>
        <v>1.30796E-2</v>
      </c>
      <c r="F13" s="10" t="str">
        <f t="shared" si="5"/>
        <v>Silver</v>
      </c>
      <c r="H13" s="9" t="str">
        <f t="shared" si="1"/>
        <v>Bus Bar Wires</v>
      </c>
      <c r="I13" t="str">
        <f t="shared" si="6"/>
        <v xml:space="preserve">BB Wire M Mid One Piece </v>
      </c>
      <c r="J13">
        <f t="shared" si="7"/>
        <v>6.8840000000000069E-4</v>
      </c>
      <c r="K13" s="10" t="str">
        <f t="shared" si="8"/>
        <v>Silver</v>
      </c>
      <c r="W13" s="9" t="str">
        <f t="shared" si="2"/>
        <v>Junction Box</v>
      </c>
      <c r="X13" t="str">
        <f t="shared" si="9"/>
        <v>MC4_female</v>
      </c>
      <c r="Y13">
        <f t="shared" si="10"/>
        <v>9.6999999999999993</v>
      </c>
      <c r="Z13" s="10" t="str">
        <f t="shared" si="11"/>
        <v>Polypropylene</v>
      </c>
      <c r="AB13" s="9" t="str">
        <f>J146</f>
        <v>Encapsulation</v>
      </c>
      <c r="AC13" t="str">
        <f t="shared" si="14"/>
        <v>Encapsulation</v>
      </c>
      <c r="AD13">
        <f t="shared" si="14"/>
        <v>89.96</v>
      </c>
      <c r="AE13" s="10" t="str">
        <f t="shared" si="14"/>
        <v>Butyl</v>
      </c>
      <c r="AG13" s="10"/>
      <c r="AH13" s="9" t="s">
        <v>347</v>
      </c>
      <c r="AI13">
        <f>E27</f>
        <v>1539</v>
      </c>
    </row>
    <row r="14" spans="3:35" x14ac:dyDescent="0.2">
      <c r="C14" s="9" t="str">
        <f t="shared" si="0"/>
        <v>Bus Bar Wires</v>
      </c>
      <c r="D14" t="str">
        <f t="shared" si="3"/>
        <v xml:space="preserve">BB Wire M Mid One Piece </v>
      </c>
      <c r="E14">
        <f t="shared" si="4"/>
        <v>0</v>
      </c>
      <c r="F14" s="10" t="str">
        <f t="shared" si="5"/>
        <v>Lead</v>
      </c>
      <c r="H14" s="9" t="str">
        <f t="shared" si="1"/>
        <v>Bus Bar Wires</v>
      </c>
      <c r="I14" t="str">
        <f t="shared" si="6"/>
        <v xml:space="preserve">BB Wire M Mid One Piece </v>
      </c>
      <c r="J14">
        <f t="shared" si="7"/>
        <v>0</v>
      </c>
      <c r="K14" s="10" t="str">
        <f t="shared" si="8"/>
        <v>Lead</v>
      </c>
      <c r="W14" s="9" t="str">
        <f t="shared" si="2"/>
        <v>Junction Box</v>
      </c>
      <c r="X14" t="str">
        <f t="shared" si="9"/>
        <v>MC4_male</v>
      </c>
      <c r="Y14">
        <f t="shared" si="10"/>
        <v>9.0299999999999994</v>
      </c>
      <c r="Z14" s="10" t="str">
        <f t="shared" si="11"/>
        <v>Polypropylene</v>
      </c>
      <c r="AB14" s="9" t="str">
        <f>J147</f>
        <v>Encapsulation</v>
      </c>
      <c r="AC14" t="str">
        <f t="shared" si="14"/>
        <v>Encapsulation</v>
      </c>
      <c r="AD14">
        <f t="shared" si="14"/>
        <v>0.28000000000000003</v>
      </c>
      <c r="AE14" s="10" t="str">
        <f t="shared" si="14"/>
        <v>Eversolar® AB-302c</v>
      </c>
      <c r="AG14" s="10"/>
    </row>
    <row r="15" spans="3:35" x14ac:dyDescent="0.2">
      <c r="C15" s="9" t="str">
        <f t="shared" si="0"/>
        <v>Bus Bar Wires</v>
      </c>
      <c r="D15" t="str">
        <f t="shared" si="3"/>
        <v xml:space="preserve">Wire BB </v>
      </c>
      <c r="E15">
        <f t="shared" si="4"/>
        <v>31.009823999999998</v>
      </c>
      <c r="F15" s="10" t="str">
        <f t="shared" si="5"/>
        <v>Copper</v>
      </c>
      <c r="H15" s="9" t="str">
        <f t="shared" si="1"/>
        <v>Bus Bar Wires</v>
      </c>
      <c r="I15" t="str">
        <f t="shared" si="6"/>
        <v xml:space="preserve">Wire BB </v>
      </c>
      <c r="J15">
        <f t="shared" si="7"/>
        <v>1.6320960000000013</v>
      </c>
      <c r="K15" s="10" t="str">
        <f t="shared" si="8"/>
        <v>Copper</v>
      </c>
      <c r="W15" s="9" t="str">
        <f t="shared" si="2"/>
        <v>Junction Box</v>
      </c>
      <c r="X15" t="str">
        <f t="shared" si="9"/>
        <v>Middle Box</v>
      </c>
      <c r="Y15">
        <f t="shared" si="10"/>
        <v>7.75</v>
      </c>
      <c r="Z15" s="10" t="str">
        <f t="shared" si="11"/>
        <v>Polypropylene</v>
      </c>
      <c r="AB15" s="11" t="str">
        <f>J148</f>
        <v>Encapsulation</v>
      </c>
      <c r="AC15" s="2" t="str">
        <f t="shared" si="14"/>
        <v>Encapsulation</v>
      </c>
      <c r="AD15" s="2">
        <f t="shared" si="14"/>
        <v>0.89</v>
      </c>
      <c r="AE15" s="12" t="str">
        <f t="shared" si="14"/>
        <v>Silicone Rubber</v>
      </c>
      <c r="AG15" s="10"/>
    </row>
    <row r="16" spans="3:35" x14ac:dyDescent="0.2">
      <c r="C16" s="9" t="str">
        <f t="shared" si="0"/>
        <v>Bus Bar Wires</v>
      </c>
      <c r="D16" t="str">
        <f t="shared" si="3"/>
        <v xml:space="preserve">Wire BB </v>
      </c>
      <c r="E16">
        <f t="shared" si="4"/>
        <v>1.7565120000000001</v>
      </c>
      <c r="F16" s="10" t="str">
        <f t="shared" si="5"/>
        <v>Tin</v>
      </c>
      <c r="H16" s="9" t="str">
        <f t="shared" si="1"/>
        <v>Bus Bar Wires</v>
      </c>
      <c r="I16" t="str">
        <f t="shared" si="6"/>
        <v xml:space="preserve">Wire BB </v>
      </c>
      <c r="J16">
        <f t="shared" si="7"/>
        <v>9.2448000000000086E-2</v>
      </c>
      <c r="K16" s="10" t="str">
        <f t="shared" si="8"/>
        <v>Tin</v>
      </c>
      <c r="W16" s="9" t="str">
        <f t="shared" si="2"/>
        <v>Junction Box</v>
      </c>
      <c r="X16" t="str">
        <f t="shared" si="9"/>
        <v>Middle Lid</v>
      </c>
      <c r="Y16">
        <f t="shared" si="10"/>
        <v>2.09</v>
      </c>
      <c r="Z16" s="10" t="str">
        <f t="shared" si="11"/>
        <v>Polypropylene</v>
      </c>
      <c r="AG16" s="10"/>
    </row>
    <row r="17" spans="1:36" x14ac:dyDescent="0.2">
      <c r="C17" s="9" t="str">
        <f t="shared" si="0"/>
        <v>Bus Bar Wires</v>
      </c>
      <c r="D17" t="str">
        <f t="shared" si="3"/>
        <v xml:space="preserve">Wire BB </v>
      </c>
      <c r="E17">
        <f t="shared" si="4"/>
        <v>6.5664E-2</v>
      </c>
      <c r="F17" s="10" t="str">
        <f t="shared" si="5"/>
        <v>Silver</v>
      </c>
      <c r="H17" s="9" t="str">
        <f t="shared" si="1"/>
        <v>Bus Bar Wires</v>
      </c>
      <c r="I17" t="str">
        <f t="shared" si="6"/>
        <v xml:space="preserve">Wire BB </v>
      </c>
      <c r="J17">
        <f t="shared" si="7"/>
        <v>3.4560000000000029E-3</v>
      </c>
      <c r="K17" s="10" t="str">
        <f t="shared" si="8"/>
        <v>Silver</v>
      </c>
      <c r="W17" s="9" t="str">
        <f t="shared" si="2"/>
        <v>Junction Box</v>
      </c>
      <c r="X17" t="str">
        <f t="shared" si="9"/>
        <v>Right Box</v>
      </c>
      <c r="Y17">
        <f t="shared" si="10"/>
        <v>7.75</v>
      </c>
      <c r="Z17" s="10" t="str">
        <f t="shared" si="11"/>
        <v>Polypropylene</v>
      </c>
      <c r="AG17" s="10"/>
    </row>
    <row r="18" spans="1:36" x14ac:dyDescent="0.2">
      <c r="C18" s="9" t="str">
        <f t="shared" si="0"/>
        <v>Bus Bar Wires</v>
      </c>
      <c r="D18" t="str">
        <f t="shared" si="3"/>
        <v xml:space="preserve">Wire BB </v>
      </c>
      <c r="E18">
        <f t="shared" si="4"/>
        <v>0</v>
      </c>
      <c r="F18" s="10" t="str">
        <f t="shared" si="5"/>
        <v>Lead</v>
      </c>
      <c r="H18" s="9" t="str">
        <f t="shared" si="1"/>
        <v>Bus Bar Wires</v>
      </c>
      <c r="I18" t="str">
        <f t="shared" si="6"/>
        <v xml:space="preserve">Wire BB </v>
      </c>
      <c r="J18">
        <f t="shared" si="7"/>
        <v>0</v>
      </c>
      <c r="K18" s="10" t="str">
        <f t="shared" si="8"/>
        <v>Lead</v>
      </c>
      <c r="W18" s="9" t="str">
        <f t="shared" si="2"/>
        <v>Junction Box</v>
      </c>
      <c r="X18" t="str">
        <f t="shared" si="9"/>
        <v>Right Lid</v>
      </c>
      <c r="Y18">
        <f t="shared" si="10"/>
        <v>2.09</v>
      </c>
      <c r="Z18" s="10" t="str">
        <f t="shared" si="11"/>
        <v>Polypropylene</v>
      </c>
      <c r="AG18" s="10"/>
    </row>
    <row r="19" spans="1:36" x14ac:dyDescent="0.2">
      <c r="C19" s="9" t="str">
        <f t="shared" si="0"/>
        <v>Bus Bar Wires</v>
      </c>
      <c r="D19" t="str">
        <f t="shared" si="3"/>
        <v xml:space="preserve">BB Wire 2 Cells </v>
      </c>
      <c r="E19">
        <f t="shared" si="4"/>
        <v>16.748535150000002</v>
      </c>
      <c r="F19" s="10" t="str">
        <f t="shared" si="5"/>
        <v>Copper</v>
      </c>
      <c r="H19" s="9" t="str">
        <f t="shared" si="1"/>
        <v>Bus Bar Wires</v>
      </c>
      <c r="I19" t="str">
        <f t="shared" si="6"/>
        <v xml:space="preserve">BB Wire 2 Cells </v>
      </c>
      <c r="J19">
        <f t="shared" si="7"/>
        <v>0.88150185000000081</v>
      </c>
      <c r="K19" s="10" t="str">
        <f t="shared" si="8"/>
        <v>Copper</v>
      </c>
      <c r="W19" s="11" t="str">
        <f t="shared" si="2"/>
        <v>Junction Box</v>
      </c>
      <c r="X19" s="2" t="str">
        <f t="shared" si="9"/>
        <v>Silicone Glue</v>
      </c>
      <c r="Y19" s="2">
        <f t="shared" si="10"/>
        <v>24</v>
      </c>
      <c r="Z19" s="12" t="str">
        <f t="shared" si="11"/>
        <v>Silicone Glue (estimate)</v>
      </c>
      <c r="AG19" s="10"/>
    </row>
    <row r="20" spans="1:36" x14ac:dyDescent="0.2">
      <c r="C20" s="9" t="str">
        <f t="shared" si="0"/>
        <v>Bus Bar Wires</v>
      </c>
      <c r="D20" t="str">
        <f t="shared" si="3"/>
        <v xml:space="preserve">BB Wire 2 Cells </v>
      </c>
      <c r="E20">
        <f t="shared" si="4"/>
        <v>0.94869945</v>
      </c>
      <c r="F20" s="10" t="str">
        <f t="shared" si="5"/>
        <v>Tin</v>
      </c>
      <c r="H20" s="9" t="str">
        <f t="shared" si="1"/>
        <v>Bus Bar Wires</v>
      </c>
      <c r="I20" t="str">
        <f t="shared" si="6"/>
        <v xml:space="preserve">BB Wire 2 Cells </v>
      </c>
      <c r="J20">
        <f t="shared" si="7"/>
        <v>4.9931550000000047E-2</v>
      </c>
      <c r="K20" s="10" t="str">
        <f t="shared" si="8"/>
        <v>Tin</v>
      </c>
      <c r="AG20" s="10"/>
    </row>
    <row r="21" spans="1:36" x14ac:dyDescent="0.2">
      <c r="C21" s="9" t="str">
        <f t="shared" si="0"/>
        <v>Bus Bar Wires</v>
      </c>
      <c r="D21" t="str">
        <f t="shared" si="3"/>
        <v xml:space="preserve">BB Wire 2 Cells </v>
      </c>
      <c r="E21">
        <f t="shared" si="4"/>
        <v>3.5465400000000001E-2</v>
      </c>
      <c r="F21" s="10" t="str">
        <f t="shared" si="5"/>
        <v>Silver</v>
      </c>
      <c r="H21" s="9" t="str">
        <f t="shared" si="1"/>
        <v>Bus Bar Wires</v>
      </c>
      <c r="I21" t="str">
        <f t="shared" si="6"/>
        <v xml:space="preserve">BB Wire 2 Cells </v>
      </c>
      <c r="J21">
        <f t="shared" si="7"/>
        <v>1.8666000000000019E-3</v>
      </c>
      <c r="K21" s="10" t="str">
        <f t="shared" si="8"/>
        <v>Silver</v>
      </c>
      <c r="AG21" s="10"/>
    </row>
    <row r="22" spans="1:36" x14ac:dyDescent="0.2">
      <c r="C22" s="9" t="str">
        <f t="shared" si="0"/>
        <v>Bus Bar Wires</v>
      </c>
      <c r="D22" t="str">
        <f t="shared" si="3"/>
        <v xml:space="preserve">BB Wire 2 Cells </v>
      </c>
      <c r="E22">
        <f t="shared" si="4"/>
        <v>0</v>
      </c>
      <c r="F22" s="10" t="str">
        <f t="shared" si="5"/>
        <v>Lead</v>
      </c>
      <c r="H22" s="9" t="str">
        <f t="shared" si="1"/>
        <v>Bus Bar Wires</v>
      </c>
      <c r="I22" t="str">
        <f t="shared" si="6"/>
        <v xml:space="preserve">BB Wire 2 Cells </v>
      </c>
      <c r="J22">
        <f t="shared" si="7"/>
        <v>0</v>
      </c>
      <c r="K22" s="10" t="str">
        <f t="shared" si="8"/>
        <v>Lead</v>
      </c>
      <c r="AG22" s="10"/>
    </row>
    <row r="23" spans="1:36" x14ac:dyDescent="0.2">
      <c r="C23" s="9" t="str">
        <f t="shared" si="0"/>
        <v>Tabbing wires</v>
      </c>
      <c r="D23" t="str">
        <f t="shared" si="3"/>
        <v>Cell wire (tin-plated copper)</v>
      </c>
      <c r="E23">
        <f t="shared" si="4"/>
        <v>266.68448639999991</v>
      </c>
      <c r="F23" s="10" t="str">
        <f t="shared" si="5"/>
        <v>Copper</v>
      </c>
      <c r="H23" s="9" t="str">
        <f t="shared" si="1"/>
        <v>Tabbing wires</v>
      </c>
      <c r="I23" t="str">
        <f t="shared" si="6"/>
        <v>Cell wire (tin-plated copper)</v>
      </c>
      <c r="J23">
        <f t="shared" si="7"/>
        <v>14.036025600000009</v>
      </c>
      <c r="K23" s="10" t="str">
        <f t="shared" si="8"/>
        <v>Copper</v>
      </c>
      <c r="AG23" s="10"/>
    </row>
    <row r="24" spans="1:36" x14ac:dyDescent="0.2">
      <c r="C24" s="9" t="str">
        <f t="shared" si="0"/>
        <v>Tabbing wires</v>
      </c>
      <c r="D24" t="str">
        <f t="shared" si="3"/>
        <v>Cell wire (tin-plated copper)</v>
      </c>
      <c r="E24">
        <f t="shared" si="4"/>
        <v>15.106003199999996</v>
      </c>
      <c r="F24" s="10" t="str">
        <f t="shared" si="5"/>
        <v>Tin</v>
      </c>
      <c r="H24" s="9" t="str">
        <f t="shared" si="1"/>
        <v>Tabbing wires</v>
      </c>
      <c r="I24" t="str">
        <f t="shared" si="6"/>
        <v>Cell wire (tin-plated copper)</v>
      </c>
      <c r="J24">
        <f t="shared" si="7"/>
        <v>0.79505280000000056</v>
      </c>
      <c r="K24" s="10" t="str">
        <f t="shared" si="8"/>
        <v>Tin</v>
      </c>
      <c r="AG24" s="10"/>
    </row>
    <row r="25" spans="1:36" x14ac:dyDescent="0.2">
      <c r="C25" s="9" t="str">
        <f t="shared" si="0"/>
        <v>Tabbing wires</v>
      </c>
      <c r="D25" t="str">
        <f t="shared" si="3"/>
        <v>Cell wire (tin-plated copper)</v>
      </c>
      <c r="E25">
        <f t="shared" si="4"/>
        <v>0.56471039999999995</v>
      </c>
      <c r="F25" s="10" t="str">
        <f t="shared" si="5"/>
        <v>Silver</v>
      </c>
      <c r="H25" s="9" t="str">
        <f t="shared" si="1"/>
        <v>Tabbing wires</v>
      </c>
      <c r="I25" t="str">
        <f t="shared" si="6"/>
        <v>Cell wire (tin-plated copper)</v>
      </c>
      <c r="J25">
        <f t="shared" si="7"/>
        <v>2.9721600000000025E-2</v>
      </c>
      <c r="K25" s="10" t="str">
        <f t="shared" si="8"/>
        <v>Silver</v>
      </c>
      <c r="AG25" s="10"/>
    </row>
    <row r="26" spans="1:36" x14ac:dyDescent="0.2">
      <c r="C26" s="9" t="str">
        <f t="shared" si="0"/>
        <v>Tabbing wires</v>
      </c>
      <c r="D26" t="str">
        <f t="shared" si="3"/>
        <v>Cell wire (tin-plated copper)</v>
      </c>
      <c r="E26">
        <f t="shared" si="4"/>
        <v>0</v>
      </c>
      <c r="F26" s="10" t="str">
        <f t="shared" si="5"/>
        <v>Lead</v>
      </c>
      <c r="H26" s="9" t="str">
        <f t="shared" si="1"/>
        <v>Tabbing wires</v>
      </c>
      <c r="I26" t="str">
        <f t="shared" si="6"/>
        <v>Cell wire (tin-plated copper)</v>
      </c>
      <c r="J26">
        <f t="shared" si="7"/>
        <v>0</v>
      </c>
      <c r="K26" s="10" t="str">
        <f t="shared" si="8"/>
        <v>Lead</v>
      </c>
      <c r="AG26" s="10"/>
    </row>
    <row r="27" spans="1:36" x14ac:dyDescent="0.2">
      <c r="C27" s="9" t="str">
        <f t="shared" si="0"/>
        <v>Cells</v>
      </c>
      <c r="D27" t="str">
        <f t="shared" si="3"/>
        <v>Half-Cut Cell</v>
      </c>
      <c r="E27">
        <f t="shared" si="4"/>
        <v>1539</v>
      </c>
      <c r="F27" s="10" t="str">
        <f t="shared" si="5"/>
        <v>Silicon</v>
      </c>
      <c r="H27" s="9" t="str">
        <f t="shared" si="1"/>
        <v>Cells</v>
      </c>
      <c r="I27" t="str">
        <f t="shared" si="6"/>
        <v>Half-Cut Cell</v>
      </c>
      <c r="J27">
        <f t="shared" si="7"/>
        <v>81.000000000000071</v>
      </c>
      <c r="K27" s="10" t="str">
        <f t="shared" si="8"/>
        <v>Silicon</v>
      </c>
      <c r="AG27" s="10"/>
    </row>
    <row r="28" spans="1:36" x14ac:dyDescent="0.2">
      <c r="C28" s="9" t="str">
        <f t="shared" si="0"/>
        <v>Cells</v>
      </c>
      <c r="D28" t="str">
        <f t="shared" si="3"/>
        <v>Cell mettalisation</v>
      </c>
      <c r="E28">
        <f t="shared" si="4"/>
        <v>4.5599999999999996</v>
      </c>
      <c r="F28" s="10" t="str">
        <f t="shared" si="5"/>
        <v>Silver</v>
      </c>
      <c r="H28" s="9" t="str">
        <f t="shared" si="1"/>
        <v>Cells</v>
      </c>
      <c r="I28" t="str">
        <f t="shared" si="6"/>
        <v>Cell mettalisation</v>
      </c>
      <c r="J28">
        <f t="shared" si="7"/>
        <v>0.24000000000000021</v>
      </c>
      <c r="K28" s="10" t="str">
        <f t="shared" si="8"/>
        <v>Silver</v>
      </c>
      <c r="AG28" s="10"/>
    </row>
    <row r="29" spans="1:36" ht="16" thickBot="1" x14ac:dyDescent="0.25">
      <c r="C29" s="11" t="str">
        <f t="shared" si="0"/>
        <v>Cells</v>
      </c>
      <c r="D29" s="2" t="str">
        <f t="shared" si="3"/>
        <v>Cell Al passivation layer</v>
      </c>
      <c r="E29" s="2">
        <f t="shared" si="4"/>
        <v>24</v>
      </c>
      <c r="F29" s="12" t="str">
        <f t="shared" si="5"/>
        <v>Aluminum</v>
      </c>
      <c r="H29" s="11" t="str">
        <f t="shared" si="1"/>
        <v>Cells</v>
      </c>
      <c r="I29" s="2" t="str">
        <f t="shared" si="6"/>
        <v>Cell Al passivation layer</v>
      </c>
      <c r="J29" s="2">
        <f t="shared" si="7"/>
        <v>24</v>
      </c>
      <c r="K29" s="12" t="str">
        <f t="shared" si="8"/>
        <v>Aluminum</v>
      </c>
    </row>
    <row r="30" spans="1:36" ht="23" thickBot="1" x14ac:dyDescent="0.35">
      <c r="A30" s="75"/>
      <c r="B30" s="73"/>
      <c r="C30" s="62" t="s">
        <v>266</v>
      </c>
      <c r="D30" s="19"/>
      <c r="E30" s="19"/>
      <c r="F30" s="19"/>
      <c r="G30" s="73"/>
      <c r="H30" s="19"/>
      <c r="I30" s="19"/>
      <c r="J30" s="19"/>
      <c r="K30" s="19"/>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4"/>
    </row>
    <row r="32" spans="1:36" ht="22" x14ac:dyDescent="0.3">
      <c r="C32" s="14" t="s">
        <v>267</v>
      </c>
    </row>
    <row r="34" spans="3:10" x14ac:dyDescent="0.2">
      <c r="C34" s="6" t="str">
        <f>'Transfer coefficients'!B6</f>
        <v>TC Manual Dismantling</v>
      </c>
      <c r="D34" s="15">
        <f>'Transfer coefficients'!C6</f>
        <v>0</v>
      </c>
      <c r="F34" s="6" t="str">
        <f>'Transfer coefficients'!B56</f>
        <v>TC Basic chemistry: Acid leaching -&gt; Vacuum filtration -&gt; Electrolysis</v>
      </c>
      <c r="G34" s="72">
        <f>'Transfer coefficients'!C56</f>
        <v>0</v>
      </c>
      <c r="I34" s="6" t="str">
        <f>'Transfer coefficients'!B51</f>
        <v>TC Glas: thermal post-treatment</v>
      </c>
      <c r="J34" s="15">
        <f>'Transfer coefficients'!C51</f>
        <v>0</v>
      </c>
    </row>
    <row r="35" spans="3:10" x14ac:dyDescent="0.2">
      <c r="C35" s="9" t="str">
        <f>'Transfer coefficients'!B7</f>
        <v>Efficiency of deframing</v>
      </c>
      <c r="D35" s="10">
        <f>'Transfer coefficients'!C7</f>
        <v>1</v>
      </c>
      <c r="F35" s="9" t="str">
        <f>'Transfer coefficients'!B57</f>
        <v>Silver</v>
      </c>
      <c r="G35" s="10">
        <f>'Transfer coefficients'!C57</f>
        <v>0.95</v>
      </c>
      <c r="I35" s="9" t="str">
        <f>'Transfer coefficients'!B52</f>
        <v>Glas cleaning efficiency</v>
      </c>
      <c r="J35" s="10">
        <f>'Transfer coefficients'!C52</f>
        <v>0.9</v>
      </c>
    </row>
    <row r="36" spans="3:10" x14ac:dyDescent="0.2">
      <c r="C36" s="9">
        <f>'Transfer coefficients'!B8</f>
        <v>0</v>
      </c>
      <c r="D36" s="10">
        <f>'Transfer coefficients'!C8</f>
        <v>0</v>
      </c>
      <c r="F36" s="9" t="str">
        <f>'Transfer coefficients'!B58</f>
        <v>Silicon</v>
      </c>
      <c r="G36" s="10">
        <f>'Transfer coefficients'!C58</f>
        <v>0.95</v>
      </c>
      <c r="I36" s="9" t="str">
        <f>'Transfer coefficients'!B53</f>
        <v>Glas cleaning efficiency</v>
      </c>
      <c r="J36" s="10">
        <f>'Transfer coefficients'!C53</f>
        <v>0.1</v>
      </c>
    </row>
    <row r="37" spans="3:10" x14ac:dyDescent="0.2">
      <c r="C37" s="9">
        <f>'Transfer coefficients'!B9</f>
        <v>0</v>
      </c>
      <c r="D37" s="10">
        <f>'Transfer coefficients'!C9</f>
        <v>0</v>
      </c>
      <c r="F37" s="9" t="str">
        <f>'Transfer coefficients'!B59</f>
        <v>Copper</v>
      </c>
      <c r="G37" s="10">
        <f>'Transfer coefficients'!C59</f>
        <v>0.95</v>
      </c>
      <c r="I37" s="11">
        <f>'Transfer coefficients'!B54</f>
        <v>0</v>
      </c>
      <c r="J37" s="12">
        <f>'Transfer coefficients'!C54</f>
        <v>0</v>
      </c>
    </row>
    <row r="38" spans="3:10" x14ac:dyDescent="0.2">
      <c r="C38" s="11">
        <f>'Transfer coefficients'!B10</f>
        <v>0</v>
      </c>
      <c r="D38" s="12">
        <f>'Transfer coefficients'!C10</f>
        <v>0</v>
      </c>
      <c r="F38" s="9" t="str">
        <f>'Transfer coefficients'!B60</f>
        <v>Aluminum</v>
      </c>
      <c r="G38" s="10">
        <f>'Transfer coefficients'!C60</f>
        <v>0.5</v>
      </c>
    </row>
    <row r="39" spans="3:10" x14ac:dyDescent="0.2">
      <c r="F39" s="9" t="str">
        <f>'Transfer coefficients'!B61</f>
        <v>Lead</v>
      </c>
      <c r="G39" s="10">
        <f>'Transfer coefficients'!C61</f>
        <v>0</v>
      </c>
    </row>
    <row r="40" spans="3:10" x14ac:dyDescent="0.2">
      <c r="F40" s="9" t="str">
        <f>'Transfer coefficients'!B62</f>
        <v>tin</v>
      </c>
      <c r="G40" s="10">
        <f>'Transfer coefficients'!C62</f>
        <v>0.95</v>
      </c>
    </row>
    <row r="41" spans="3:10" x14ac:dyDescent="0.2">
      <c r="F41" s="9" t="str">
        <f>'Transfer coefficients'!B63</f>
        <v>Silver</v>
      </c>
      <c r="G41" s="10">
        <f>'Transfer coefficients'!C63</f>
        <v>5.0000000000000044E-2</v>
      </c>
    </row>
    <row r="42" spans="3:10" x14ac:dyDescent="0.2">
      <c r="F42" s="9" t="str">
        <f>'Transfer coefficients'!B64</f>
        <v>Silicon</v>
      </c>
      <c r="G42" s="10">
        <f>'Transfer coefficients'!C64</f>
        <v>5.0000000000000044E-2</v>
      </c>
    </row>
    <row r="43" spans="3:10" x14ac:dyDescent="0.2">
      <c r="F43" s="9" t="str">
        <f>'Transfer coefficients'!B65</f>
        <v>Copper</v>
      </c>
      <c r="G43" s="10">
        <f>'Transfer coefficients'!C65</f>
        <v>5.0000000000000044E-2</v>
      </c>
    </row>
    <row r="44" spans="3:10" x14ac:dyDescent="0.2">
      <c r="F44" s="9" t="str">
        <f>'Transfer coefficients'!B66</f>
        <v>Aluminum</v>
      </c>
      <c r="G44" s="10">
        <f>'Transfer coefficients'!C66</f>
        <v>0.5</v>
      </c>
    </row>
    <row r="45" spans="3:10" x14ac:dyDescent="0.2">
      <c r="F45" s="9" t="str">
        <f>'Transfer coefficients'!B67</f>
        <v>Lead</v>
      </c>
      <c r="G45" s="10">
        <f>'Transfer coefficients'!C67</f>
        <v>1</v>
      </c>
    </row>
    <row r="46" spans="3:10" x14ac:dyDescent="0.2">
      <c r="F46" s="11" t="str">
        <f>'Transfer coefficients'!B68</f>
        <v>Tin</v>
      </c>
      <c r="G46" s="12">
        <f>'Transfer coefficients'!C68</f>
        <v>5.0000000000000044E-2</v>
      </c>
    </row>
    <row r="49" spans="1:36" x14ac:dyDescent="0.2">
      <c r="C49" s="6" t="str">
        <f>'Transfer coefficients'!B44</f>
        <v>TC Pyrolysis</v>
      </c>
      <c r="D49" s="8">
        <f>'Transfer coefficients'!C44</f>
        <v>0</v>
      </c>
    </row>
    <row r="50" spans="1:36" x14ac:dyDescent="0.2">
      <c r="C50" s="9" t="str">
        <f>'Transfer coefficients'!B45</f>
        <v>Pyrolysis efficiency</v>
      </c>
      <c r="D50" s="10">
        <f>'Transfer coefficients'!C45</f>
        <v>1</v>
      </c>
    </row>
    <row r="51" spans="1:36" x14ac:dyDescent="0.2">
      <c r="C51" s="9" t="str">
        <f>'Transfer coefficients'!B46</f>
        <v>Incineration glass efficiency</v>
      </c>
      <c r="D51" s="10">
        <f>'Transfer coefficients'!C46</f>
        <v>0</v>
      </c>
    </row>
    <row r="52" spans="1:36" x14ac:dyDescent="0.2">
      <c r="C52" s="9" t="str">
        <f>'Transfer coefficients'!B47</f>
        <v>Incineration encapsulant loss</v>
      </c>
      <c r="D52" s="10">
        <f>'Transfer coefficients'!C47</f>
        <v>1</v>
      </c>
    </row>
    <row r="53" spans="1:36" x14ac:dyDescent="0.2">
      <c r="C53" s="9" t="str">
        <f>'Transfer coefficients'!B48</f>
        <v>copper cable polymer saved</v>
      </c>
      <c r="D53" s="10">
        <f>'Transfer coefficients'!C48</f>
        <v>0</v>
      </c>
    </row>
    <row r="54" spans="1:36" x14ac:dyDescent="0.2">
      <c r="C54" s="11">
        <f>'Transfer coefficients'!B49</f>
        <v>0</v>
      </c>
      <c r="D54" s="12">
        <f>'Transfer coefficients'!C49</f>
        <v>0</v>
      </c>
    </row>
    <row r="55" spans="1:36" ht="16" thickBot="1" x14ac:dyDescent="0.2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row r="57" spans="1:36" ht="22" x14ac:dyDescent="0.3">
      <c r="C57" s="14"/>
    </row>
    <row r="61" spans="1:36" ht="19" x14ac:dyDescent="0.25">
      <c r="A61" s="232" t="s">
        <v>269</v>
      </c>
      <c r="B61" s="233"/>
      <c r="C61" s="233"/>
      <c r="E61" s="267" t="s">
        <v>268</v>
      </c>
      <c r="F61" s="267"/>
      <c r="G61" s="267"/>
      <c r="H61" s="267"/>
      <c r="I61" s="267"/>
      <c r="J61" s="267"/>
      <c r="K61" s="267"/>
      <c r="L61" s="267"/>
    </row>
    <row r="62" spans="1:36" x14ac:dyDescent="0.2">
      <c r="A62" s="232"/>
      <c r="B62" s="233"/>
      <c r="C62" s="233"/>
      <c r="E62" s="133" t="str">
        <f>'BOM ReModule'!A1</f>
        <v>Category</v>
      </c>
      <c r="F62" s="144" t="str">
        <f>'BOM ReModule'!B1</f>
        <v>Part Cost (€ per part)</v>
      </c>
      <c r="G62" s="144" t="str">
        <f>'BOM ReModule'!C1</f>
        <v>Part name (based on cad model)</v>
      </c>
      <c r="H62" s="144" t="str">
        <f>'BOM ReModule'!D1</f>
        <v>Quantity</v>
      </c>
      <c r="I62" s="144" t="str">
        <f>'BOM ReModule'!E1</f>
        <v>Mass/Unit [gram]</v>
      </c>
      <c r="J62" s="144" t="str">
        <f>'BOM ReModule'!F1</f>
        <v>Total Mass [gram]</v>
      </c>
      <c r="K62" s="144" t="str">
        <f>'BOM ReModule'!G1</f>
        <v xml:space="preserve">Material </v>
      </c>
      <c r="L62" s="145" t="str">
        <f>'BOM ReModule'!H1</f>
        <v>Proportion of material in part</v>
      </c>
    </row>
    <row r="63" spans="1:36" x14ac:dyDescent="0.2">
      <c r="A63" s="232"/>
      <c r="B63" s="233"/>
      <c r="C63" s="233"/>
      <c r="E63" s="9" t="str">
        <f>'BOM ReModule'!A2</f>
        <v>Back Glass</v>
      </c>
      <c r="F63">
        <f>'BOM ReModule'!B2</f>
        <v>10.76</v>
      </c>
      <c r="G63" t="str">
        <f>'BOM ReModule'!C2</f>
        <v>Back Glass</v>
      </c>
      <c r="H63">
        <f>'BOM ReModule'!D2</f>
        <v>1</v>
      </c>
      <c r="I63">
        <f>'BOM ReModule'!E2</f>
        <v>17350.009999999998</v>
      </c>
      <c r="J63">
        <f>'BOM ReModule'!F2</f>
        <v>17350.009999999998</v>
      </c>
      <c r="K63" t="str">
        <f>'BOM ReModule'!G2</f>
        <v>Low-iron solar Glass containing Antimony</v>
      </c>
      <c r="L63" s="10">
        <f>'BOM ReModule'!H2</f>
        <v>1</v>
      </c>
    </row>
    <row r="64" spans="1:36" x14ac:dyDescent="0.2">
      <c r="A64" s="232"/>
      <c r="B64" s="233"/>
      <c r="C64" s="233"/>
      <c r="E64" s="9" t="str">
        <f>'BOM ReModule'!A3</f>
        <v>Back Glass</v>
      </c>
      <c r="F64">
        <f>'BOM ReModule'!B3</f>
        <v>0</v>
      </c>
      <c r="G64" t="str">
        <f>'BOM ReModule'!C3</f>
        <v>Back Glass</v>
      </c>
      <c r="H64">
        <f>'BOM ReModule'!D3</f>
        <v>0</v>
      </c>
      <c r="I64">
        <f>'BOM ReModule'!E3</f>
        <v>0</v>
      </c>
      <c r="J64">
        <f>'BOM ReModule'!F3</f>
        <v>0</v>
      </c>
      <c r="K64" t="str">
        <f>'BOM ReModule'!G3</f>
        <v>Antimony</v>
      </c>
      <c r="L64" s="10">
        <f>'BOM ReModule'!H3</f>
        <v>0</v>
      </c>
    </row>
    <row r="65" spans="1:12" x14ac:dyDescent="0.2">
      <c r="A65" s="232"/>
      <c r="B65" s="233"/>
      <c r="C65" s="233"/>
      <c r="E65" s="9" t="str">
        <f>'BOM ReModule'!A4</f>
        <v>Front Glass</v>
      </c>
      <c r="F65">
        <f>'BOM ReModule'!B4</f>
        <v>11.54</v>
      </c>
      <c r="G65" t="str">
        <f>'BOM ReModule'!C4</f>
        <v>Front Glass</v>
      </c>
      <c r="H65">
        <f>'BOM ReModule'!D4</f>
        <v>1</v>
      </c>
      <c r="I65">
        <f>'BOM ReModule'!E4</f>
        <v>17353.151999999998</v>
      </c>
      <c r="J65">
        <f>'BOM ReModule'!F4</f>
        <v>17353.151999999998</v>
      </c>
      <c r="K65" t="str">
        <f>'BOM ReModule'!G4</f>
        <v>Low-iron solar Glass containing Antimony</v>
      </c>
      <c r="L65" s="10">
        <f>'BOM ReModule'!H4</f>
        <v>1</v>
      </c>
    </row>
    <row r="66" spans="1:12" x14ac:dyDescent="0.2">
      <c r="A66" s="232"/>
      <c r="B66" s="233"/>
      <c r="C66" s="233"/>
      <c r="E66" s="9" t="str">
        <f>'BOM ReModule'!A5</f>
        <v>Front Glass</v>
      </c>
      <c r="F66">
        <f>'BOM ReModule'!B5</f>
        <v>0</v>
      </c>
      <c r="G66" t="str">
        <f>'BOM ReModule'!C5</f>
        <v>Front Glass</v>
      </c>
      <c r="H66">
        <f>'BOM ReModule'!D5</f>
        <v>0</v>
      </c>
      <c r="I66">
        <f>'BOM ReModule'!E5</f>
        <v>0</v>
      </c>
      <c r="J66">
        <f>'BOM ReModule'!F5</f>
        <v>0</v>
      </c>
      <c r="K66" t="str">
        <f>'BOM ReModule'!G5</f>
        <v>Antimony</v>
      </c>
      <c r="L66" s="10">
        <f>'BOM ReModule'!H5</f>
        <v>0</v>
      </c>
    </row>
    <row r="67" spans="1:12" x14ac:dyDescent="0.2">
      <c r="A67" s="232"/>
      <c r="B67" s="233"/>
      <c r="C67" s="233"/>
      <c r="E67" s="9" t="str">
        <f>'BOM ReModule'!A6</f>
        <v>Bus Bar Wires</v>
      </c>
      <c r="F67">
        <f>'BOM ReModule'!B6</f>
        <v>0.95</v>
      </c>
      <c r="G67" t="str">
        <f>'BOM ReModule'!C6</f>
        <v xml:space="preserve">BB Wire M Side One Piece </v>
      </c>
      <c r="H67">
        <f>'BOM ReModule'!D6</f>
        <v>2</v>
      </c>
      <c r="I67">
        <f>'BOM ReModule'!E6</f>
        <v>1.6739999999999999</v>
      </c>
      <c r="J67">
        <f>'BOM ReModule'!F6</f>
        <v>3.1621859999999997</v>
      </c>
      <c r="K67" t="str">
        <f>'BOM ReModule'!G6</f>
        <v>Copper</v>
      </c>
      <c r="L67" s="10">
        <f>'BOM ReModule'!H6</f>
        <v>0.94450000000000001</v>
      </c>
    </row>
    <row r="68" spans="1:12" x14ac:dyDescent="0.2">
      <c r="A68" s="232"/>
      <c r="B68" s="233"/>
      <c r="C68" s="233"/>
      <c r="E68" s="9" t="str">
        <f>'BOM ReModule'!A7</f>
        <v>Bus Bar Wires</v>
      </c>
      <c r="F68">
        <f>'BOM ReModule'!B7</f>
        <v>0</v>
      </c>
      <c r="G68" t="str">
        <f>'BOM ReModule'!C7</f>
        <v xml:space="preserve">BB Wire M Side One Piece </v>
      </c>
      <c r="H68">
        <f>'BOM ReModule'!D7</f>
        <v>0</v>
      </c>
      <c r="I68">
        <f>'BOM ReModule'!E7</f>
        <v>0</v>
      </c>
      <c r="J68">
        <f>'BOM ReModule'!F7</f>
        <v>0.179118</v>
      </c>
      <c r="K68" t="str">
        <f>'BOM ReModule'!G7</f>
        <v>Tin</v>
      </c>
      <c r="L68" s="10">
        <f>'BOM ReModule'!H7</f>
        <v>5.3499999999999999E-2</v>
      </c>
    </row>
    <row r="69" spans="1:12" x14ac:dyDescent="0.2">
      <c r="A69" s="232"/>
      <c r="B69" s="233"/>
      <c r="C69" s="233"/>
      <c r="E69" s="9" t="str">
        <f>'BOM ReModule'!A8</f>
        <v>Bus Bar Wires</v>
      </c>
      <c r="F69">
        <f>'BOM ReModule'!B8</f>
        <v>0</v>
      </c>
      <c r="G69" t="str">
        <f>'BOM ReModule'!C8</f>
        <v xml:space="preserve">BB Wire M Side One Piece </v>
      </c>
      <c r="H69">
        <f>'BOM ReModule'!D8</f>
        <v>0</v>
      </c>
      <c r="I69">
        <f>'BOM ReModule'!E8</f>
        <v>0</v>
      </c>
      <c r="J69">
        <f>'BOM ReModule'!F8</f>
        <v>6.6959999999999997E-3</v>
      </c>
      <c r="K69" t="str">
        <f>'BOM ReModule'!G8</f>
        <v>Silver</v>
      </c>
      <c r="L69" s="10">
        <f>'BOM ReModule'!H8</f>
        <v>2E-3</v>
      </c>
    </row>
    <row r="70" spans="1:12" x14ac:dyDescent="0.2">
      <c r="A70" s="232"/>
      <c r="B70" s="233"/>
      <c r="C70" s="233"/>
      <c r="E70" s="9" t="str">
        <f>'BOM ReModule'!A9</f>
        <v>Bus Bar Wires</v>
      </c>
      <c r="F70">
        <f>'BOM ReModule'!B9</f>
        <v>0</v>
      </c>
      <c r="G70" t="str">
        <f>'BOM ReModule'!C9</f>
        <v xml:space="preserve">BB Wire M Side One Piece </v>
      </c>
      <c r="H70">
        <f>'BOM ReModule'!D9</f>
        <v>0</v>
      </c>
      <c r="I70">
        <f>'BOM ReModule'!E9</f>
        <v>0</v>
      </c>
      <c r="J70">
        <f>'BOM ReModule'!F9</f>
        <v>0</v>
      </c>
      <c r="K70" t="str">
        <f>'BOM ReModule'!G9</f>
        <v>Lead</v>
      </c>
      <c r="L70" s="10">
        <f>'BOM ReModule'!H9</f>
        <v>0</v>
      </c>
    </row>
    <row r="71" spans="1:12" x14ac:dyDescent="0.2">
      <c r="A71" s="232"/>
      <c r="B71" s="233"/>
      <c r="C71" s="233"/>
      <c r="E71" s="9" t="str">
        <f>'BOM ReModule'!A10</f>
        <v>Bus Bar Wires</v>
      </c>
      <c r="F71">
        <f>'BOM ReModule'!B10</f>
        <v>0</v>
      </c>
      <c r="G71" t="str">
        <f>'BOM ReModule'!C10</f>
        <v xml:space="preserve">BB Wire M Mid One Piece </v>
      </c>
      <c r="H71">
        <f>'BOM ReModule'!D10</f>
        <v>2</v>
      </c>
      <c r="I71">
        <f>'BOM ReModule'!E10</f>
        <v>3.4420000000000002</v>
      </c>
      <c r="J71">
        <f>'BOM ReModule'!F10</f>
        <v>6.501938</v>
      </c>
      <c r="K71" t="str">
        <f>'BOM ReModule'!G10</f>
        <v>Copper</v>
      </c>
      <c r="L71" s="10">
        <f>'BOM ReModule'!H10</f>
        <v>0.94450000000000001</v>
      </c>
    </row>
    <row r="72" spans="1:12" x14ac:dyDescent="0.2">
      <c r="A72" s="232"/>
      <c r="B72" s="233"/>
      <c r="C72" s="233"/>
      <c r="E72" s="9" t="str">
        <f>'BOM ReModule'!A11</f>
        <v>Bus Bar Wires</v>
      </c>
      <c r="F72">
        <f>'BOM ReModule'!B11</f>
        <v>0</v>
      </c>
      <c r="G72" t="str">
        <f>'BOM ReModule'!C11</f>
        <v xml:space="preserve">BB Wire M Mid One Piece </v>
      </c>
      <c r="H72">
        <f>'BOM ReModule'!D11</f>
        <v>0</v>
      </c>
      <c r="I72">
        <f>'BOM ReModule'!E11</f>
        <v>0</v>
      </c>
      <c r="J72">
        <f>'BOM ReModule'!F11</f>
        <v>0.36829400000000001</v>
      </c>
      <c r="K72" t="str">
        <f>'BOM ReModule'!G11</f>
        <v>Tin</v>
      </c>
      <c r="L72" s="10">
        <f>'BOM ReModule'!H11</f>
        <v>5.3499999999999999E-2</v>
      </c>
    </row>
    <row r="73" spans="1:12" x14ac:dyDescent="0.2">
      <c r="A73" s="232"/>
      <c r="B73" s="233"/>
      <c r="C73" s="233"/>
      <c r="E73" s="9" t="str">
        <f>'BOM ReModule'!A12</f>
        <v>Bus Bar Wires</v>
      </c>
      <c r="F73">
        <f>'BOM ReModule'!B12</f>
        <v>0</v>
      </c>
      <c r="G73" t="str">
        <f>'BOM ReModule'!C12</f>
        <v xml:space="preserve">BB Wire M Mid One Piece </v>
      </c>
      <c r="H73">
        <f>'BOM ReModule'!D12</f>
        <v>0</v>
      </c>
      <c r="I73">
        <f>'BOM ReModule'!E12</f>
        <v>0</v>
      </c>
      <c r="J73">
        <f>'BOM ReModule'!F12</f>
        <v>1.3768000000000001E-2</v>
      </c>
      <c r="K73" t="str">
        <f>'BOM ReModule'!G12</f>
        <v>Silver</v>
      </c>
      <c r="L73" s="10">
        <f>'BOM ReModule'!H12</f>
        <v>2E-3</v>
      </c>
    </row>
    <row r="74" spans="1:12" x14ac:dyDescent="0.2">
      <c r="A74" s="232"/>
      <c r="B74" s="233"/>
      <c r="C74" s="233"/>
      <c r="E74" s="9" t="str">
        <f>'BOM ReModule'!A13</f>
        <v>Bus Bar Wires</v>
      </c>
      <c r="F74">
        <f>'BOM ReModule'!B13</f>
        <v>0</v>
      </c>
      <c r="G74" t="str">
        <f>'BOM ReModule'!C13</f>
        <v xml:space="preserve">BB Wire M Mid One Piece </v>
      </c>
      <c r="H74">
        <f>'BOM ReModule'!D13</f>
        <v>0</v>
      </c>
      <c r="I74">
        <f>'BOM ReModule'!E13</f>
        <v>0</v>
      </c>
      <c r="J74">
        <f>'BOM ReModule'!F13</f>
        <v>0</v>
      </c>
      <c r="K74" t="str">
        <f>'BOM ReModule'!G13</f>
        <v>Lead</v>
      </c>
      <c r="L74" s="10">
        <f>'BOM ReModule'!H13</f>
        <v>0</v>
      </c>
    </row>
    <row r="75" spans="1:12" x14ac:dyDescent="0.2">
      <c r="A75" s="232"/>
      <c r="B75" s="233"/>
      <c r="C75" s="233"/>
      <c r="E75" s="9" t="str">
        <f>'BOM ReModule'!A14</f>
        <v>Bus Bar Wires</v>
      </c>
      <c r="F75">
        <f>'BOM ReModule'!B14</f>
        <v>0</v>
      </c>
      <c r="G75" t="str">
        <f>'BOM ReModule'!C14</f>
        <v xml:space="preserve">Wire BB </v>
      </c>
      <c r="H75">
        <f>'BOM ReModule'!D14</f>
        <v>384</v>
      </c>
      <c r="I75">
        <f>'BOM ReModule'!E14</f>
        <v>0.09</v>
      </c>
      <c r="J75">
        <f>'BOM ReModule'!F14</f>
        <v>32.641919999999999</v>
      </c>
      <c r="K75" t="str">
        <f>'BOM ReModule'!G14</f>
        <v>Copper</v>
      </c>
      <c r="L75" s="10">
        <f>'BOM ReModule'!H14</f>
        <v>0.94450000000000001</v>
      </c>
    </row>
    <row r="76" spans="1:12" x14ac:dyDescent="0.2">
      <c r="A76" s="232"/>
      <c r="B76" s="233"/>
      <c r="C76" s="233"/>
      <c r="E76" s="9" t="str">
        <f>'BOM ReModule'!A15</f>
        <v>Bus Bar Wires</v>
      </c>
      <c r="F76">
        <f>'BOM ReModule'!B15</f>
        <v>0</v>
      </c>
      <c r="G76" t="str">
        <f>'BOM ReModule'!C15</f>
        <v xml:space="preserve">Wire BB </v>
      </c>
      <c r="H76">
        <f>'BOM ReModule'!D15</f>
        <v>0</v>
      </c>
      <c r="I76">
        <f>'BOM ReModule'!E15</f>
        <v>0</v>
      </c>
      <c r="J76">
        <f>'BOM ReModule'!F15</f>
        <v>1.8489600000000002</v>
      </c>
      <c r="K76" t="str">
        <f>'BOM ReModule'!G15</f>
        <v>Tin</v>
      </c>
      <c r="L76" s="10">
        <f>'BOM ReModule'!H15</f>
        <v>5.3499999999999999E-2</v>
      </c>
    </row>
    <row r="77" spans="1:12" x14ac:dyDescent="0.2">
      <c r="A77" s="232"/>
      <c r="B77" s="233"/>
      <c r="C77" s="233"/>
      <c r="E77" s="9" t="str">
        <f>'BOM ReModule'!A16</f>
        <v>Bus Bar Wires</v>
      </c>
      <c r="F77">
        <f>'BOM ReModule'!B16</f>
        <v>0</v>
      </c>
      <c r="G77" t="str">
        <f>'BOM ReModule'!C16</f>
        <v xml:space="preserve">Wire BB </v>
      </c>
      <c r="H77">
        <f>'BOM ReModule'!D16</f>
        <v>0</v>
      </c>
      <c r="I77">
        <f>'BOM ReModule'!E16</f>
        <v>0</v>
      </c>
      <c r="J77">
        <f>'BOM ReModule'!F16</f>
        <v>6.9120000000000001E-2</v>
      </c>
      <c r="K77" t="str">
        <f>'BOM ReModule'!G16</f>
        <v>Silver</v>
      </c>
      <c r="L77" s="10">
        <f>'BOM ReModule'!H16</f>
        <v>2E-3</v>
      </c>
    </row>
    <row r="78" spans="1:12" x14ac:dyDescent="0.2">
      <c r="A78" s="232"/>
      <c r="B78" s="233"/>
      <c r="C78" s="233"/>
      <c r="E78" s="9" t="str">
        <f>'BOM ReModule'!A17</f>
        <v>Bus Bar Wires</v>
      </c>
      <c r="F78">
        <f>'BOM ReModule'!B17</f>
        <v>0</v>
      </c>
      <c r="G78" t="str">
        <f>'BOM ReModule'!C17</f>
        <v xml:space="preserve">Wire BB </v>
      </c>
      <c r="H78">
        <f>'BOM ReModule'!D17</f>
        <v>0</v>
      </c>
      <c r="I78">
        <f>'BOM ReModule'!E17</f>
        <v>0</v>
      </c>
      <c r="J78">
        <f>'BOM ReModule'!F17</f>
        <v>0</v>
      </c>
      <c r="K78" t="str">
        <f>'BOM ReModule'!G17</f>
        <v>Lead</v>
      </c>
      <c r="L78" s="10">
        <f>'BOM ReModule'!H17</f>
        <v>0</v>
      </c>
    </row>
    <row r="79" spans="1:12" x14ac:dyDescent="0.2">
      <c r="A79" s="232"/>
      <c r="B79" s="233"/>
      <c r="C79" s="233"/>
      <c r="E79" s="9" t="str">
        <f>'BOM ReModule'!A18</f>
        <v>Bus Bar Wires</v>
      </c>
      <c r="F79">
        <f>'BOM ReModule'!B18</f>
        <v>0</v>
      </c>
      <c r="G79" t="str">
        <f>'BOM ReModule'!C18</f>
        <v xml:space="preserve">BB Wire 2 Cells </v>
      </c>
      <c r="H79">
        <f>'BOM ReModule'!D18</f>
        <v>6</v>
      </c>
      <c r="I79">
        <f>'BOM ReModule'!E18</f>
        <v>3.1110000000000002</v>
      </c>
      <c r="J79">
        <f>'BOM ReModule'!F18</f>
        <v>17.630037000000002</v>
      </c>
      <c r="K79" t="str">
        <f>'BOM ReModule'!G18</f>
        <v>Copper</v>
      </c>
      <c r="L79" s="10">
        <f>'BOM ReModule'!H18</f>
        <v>0.94450000000000001</v>
      </c>
    </row>
    <row r="80" spans="1:12" x14ac:dyDescent="0.2">
      <c r="A80" s="232"/>
      <c r="B80" s="233"/>
      <c r="C80" s="233"/>
      <c r="E80" s="9" t="str">
        <f>'BOM ReModule'!A19</f>
        <v>Bus Bar Wires</v>
      </c>
      <c r="F80">
        <f>'BOM ReModule'!B19</f>
        <v>0</v>
      </c>
      <c r="G80" t="str">
        <f>'BOM ReModule'!C19</f>
        <v xml:space="preserve">BB Wire 2 Cells </v>
      </c>
      <c r="H80">
        <f>'BOM ReModule'!D19</f>
        <v>0</v>
      </c>
      <c r="I80">
        <f>'BOM ReModule'!E19</f>
        <v>0</v>
      </c>
      <c r="J80">
        <f>'BOM ReModule'!F19</f>
        <v>0.99863100000000005</v>
      </c>
      <c r="K80" t="str">
        <f>'BOM ReModule'!G19</f>
        <v>Tin</v>
      </c>
      <c r="L80" s="10">
        <f>'BOM ReModule'!H19</f>
        <v>5.3499999999999999E-2</v>
      </c>
    </row>
    <row r="81" spans="1:12" x14ac:dyDescent="0.2">
      <c r="A81" s="232"/>
      <c r="B81" s="233"/>
      <c r="C81" s="233"/>
      <c r="E81" s="9" t="str">
        <f>'BOM ReModule'!A20</f>
        <v>Bus Bar Wires</v>
      </c>
      <c r="F81">
        <f>'BOM ReModule'!B20</f>
        <v>0</v>
      </c>
      <c r="G81" t="str">
        <f>'BOM ReModule'!C20</f>
        <v xml:space="preserve">BB Wire 2 Cells </v>
      </c>
      <c r="H81">
        <f>'BOM ReModule'!D20</f>
        <v>0</v>
      </c>
      <c r="I81">
        <f>'BOM ReModule'!E20</f>
        <v>0</v>
      </c>
      <c r="J81">
        <f>'BOM ReModule'!F20</f>
        <v>3.7332000000000004E-2</v>
      </c>
      <c r="K81" t="str">
        <f>'BOM ReModule'!G20</f>
        <v>Silver</v>
      </c>
      <c r="L81" s="10">
        <f>'BOM ReModule'!H20</f>
        <v>2E-3</v>
      </c>
    </row>
    <row r="82" spans="1:12" x14ac:dyDescent="0.2">
      <c r="A82" s="232"/>
      <c r="B82" s="233"/>
      <c r="C82" s="233"/>
      <c r="E82" s="9" t="str">
        <f>'BOM ReModule'!A21</f>
        <v>Bus Bar Wires</v>
      </c>
      <c r="F82">
        <f>'BOM ReModule'!B21</f>
        <v>0</v>
      </c>
      <c r="G82" t="str">
        <f>'BOM ReModule'!C21</f>
        <v xml:space="preserve">BB Wire 2 Cells </v>
      </c>
      <c r="H82">
        <f>'BOM ReModule'!D21</f>
        <v>0</v>
      </c>
      <c r="I82">
        <f>'BOM ReModule'!E21</f>
        <v>0</v>
      </c>
      <c r="J82">
        <f>'BOM ReModule'!F21</f>
        <v>0</v>
      </c>
      <c r="K82" t="str">
        <f>'BOM ReModule'!G21</f>
        <v>Lead</v>
      </c>
      <c r="L82" s="10">
        <f>'BOM ReModule'!H21</f>
        <v>0</v>
      </c>
    </row>
    <row r="83" spans="1:12" x14ac:dyDescent="0.2">
      <c r="A83" s="232"/>
      <c r="B83" s="233"/>
      <c r="C83" s="233"/>
      <c r="E83" s="9" t="str">
        <f>'BOM ReModule'!A22</f>
        <v>Tabbing wires</v>
      </c>
      <c r="F83">
        <f>'BOM ReModule'!B22</f>
        <v>3.38</v>
      </c>
      <c r="G83" t="str">
        <f>'BOM ReModule'!C22</f>
        <v>Cell wire (tin-plated copper)</v>
      </c>
      <c r="H83">
        <f>'BOM ReModule'!D22</f>
        <v>1728</v>
      </c>
      <c r="I83">
        <f>'BOM ReModule'!E22</f>
        <v>0.17199999999999999</v>
      </c>
      <c r="J83">
        <f>'BOM ReModule'!F22</f>
        <v>280.72051199999993</v>
      </c>
      <c r="K83" t="str">
        <f>'BOM ReModule'!G22</f>
        <v>Copper</v>
      </c>
      <c r="L83" s="10">
        <f>'BOM ReModule'!H22</f>
        <v>0.94450000000000001</v>
      </c>
    </row>
    <row r="84" spans="1:12" x14ac:dyDescent="0.2">
      <c r="A84" s="232"/>
      <c r="B84" s="233"/>
      <c r="C84" s="233"/>
      <c r="E84" s="9" t="str">
        <f>'BOM ReModule'!A23</f>
        <v>Tabbing wires</v>
      </c>
      <c r="F84">
        <f>'BOM ReModule'!B23</f>
        <v>0</v>
      </c>
      <c r="G84" t="str">
        <f>'BOM ReModule'!C23</f>
        <v>Cell wire (tin-plated copper)</v>
      </c>
      <c r="H84">
        <f>'BOM ReModule'!D23</f>
        <v>0</v>
      </c>
      <c r="I84">
        <f>'BOM ReModule'!E23</f>
        <v>0</v>
      </c>
      <c r="J84">
        <f>'BOM ReModule'!F23</f>
        <v>15.901055999999997</v>
      </c>
      <c r="K84" t="str">
        <f>'BOM ReModule'!G23</f>
        <v>Tin</v>
      </c>
      <c r="L84" s="10">
        <f>'BOM ReModule'!H23</f>
        <v>5.3499999999999999E-2</v>
      </c>
    </row>
    <row r="85" spans="1:12" x14ac:dyDescent="0.2">
      <c r="A85" s="232"/>
      <c r="B85" s="233"/>
      <c r="C85" s="233"/>
      <c r="E85" s="9" t="str">
        <f>'BOM ReModule'!A24</f>
        <v>Tabbing wires</v>
      </c>
      <c r="F85">
        <f>'BOM ReModule'!B24</f>
        <v>0</v>
      </c>
      <c r="G85" t="str">
        <f>'BOM ReModule'!C24</f>
        <v>Cell wire (tin-plated copper)</v>
      </c>
      <c r="H85">
        <f>'BOM ReModule'!D24</f>
        <v>0</v>
      </c>
      <c r="I85">
        <f>'BOM ReModule'!E24</f>
        <v>0</v>
      </c>
      <c r="J85">
        <f>'BOM ReModule'!F24</f>
        <v>0.59443199999999996</v>
      </c>
      <c r="K85" t="str">
        <f>'BOM ReModule'!G24</f>
        <v>Silver</v>
      </c>
      <c r="L85" s="10">
        <f>'BOM ReModule'!H24</f>
        <v>2E-3</v>
      </c>
    </row>
    <row r="86" spans="1:12" x14ac:dyDescent="0.2">
      <c r="A86" s="232"/>
      <c r="B86" s="233"/>
      <c r="C86" s="233"/>
      <c r="E86" s="9" t="str">
        <f>'BOM ReModule'!A25</f>
        <v>Tabbing wires</v>
      </c>
      <c r="F86">
        <f>'BOM ReModule'!B25</f>
        <v>0</v>
      </c>
      <c r="G86" t="str">
        <f>'BOM ReModule'!C25</f>
        <v>Cell wire (tin-plated copper)</v>
      </c>
      <c r="H86">
        <f>'BOM ReModule'!D25</f>
        <v>0</v>
      </c>
      <c r="I86">
        <f>'BOM ReModule'!E25</f>
        <v>0</v>
      </c>
      <c r="J86">
        <f>'BOM ReModule'!F25</f>
        <v>0</v>
      </c>
      <c r="K86" t="str">
        <f>'BOM ReModule'!G25</f>
        <v>Lead</v>
      </c>
      <c r="L86" s="10">
        <f>'BOM ReModule'!H25</f>
        <v>0</v>
      </c>
    </row>
    <row r="87" spans="1:12" x14ac:dyDescent="0.2">
      <c r="A87" s="232"/>
      <c r="B87" s="233"/>
      <c r="C87" s="233"/>
      <c r="E87" s="9" t="str">
        <f>'BOM ReModule'!A26</f>
        <v>Cells</v>
      </c>
      <c r="F87">
        <f>'BOM ReModule'!B26</f>
        <v>17.399999999999999</v>
      </c>
      <c r="G87" t="str">
        <f>'BOM ReModule'!C26</f>
        <v>Half-Cut Cell</v>
      </c>
      <c r="H87">
        <f>'BOM ReModule'!D26</f>
        <v>120</v>
      </c>
      <c r="I87">
        <f>'BOM ReModule'!E26</f>
        <v>13.5</v>
      </c>
      <c r="J87">
        <f>'BOM ReModule'!F26</f>
        <v>1620</v>
      </c>
      <c r="K87" t="str">
        <f>'BOM ReModule'!G26</f>
        <v>Silicon</v>
      </c>
      <c r="L87" s="10">
        <f>'BOM ReModule'!H26</f>
        <v>1</v>
      </c>
    </row>
    <row r="88" spans="1:12" x14ac:dyDescent="0.2">
      <c r="A88" s="232"/>
      <c r="B88" s="233"/>
      <c r="C88" s="233"/>
      <c r="E88" s="9" t="str">
        <f>'BOM ReModule'!A27</f>
        <v>Cells</v>
      </c>
      <c r="F88">
        <f>'BOM ReModule'!B27</f>
        <v>0</v>
      </c>
      <c r="G88" t="str">
        <f>'BOM ReModule'!C27</f>
        <v>Cell mettalisation</v>
      </c>
      <c r="H88">
        <f>'BOM ReModule'!D27</f>
        <v>120</v>
      </c>
      <c r="I88">
        <f>'BOM ReModule'!E27</f>
        <v>0.04</v>
      </c>
      <c r="J88">
        <f>'BOM ReModule'!F27</f>
        <v>4.8</v>
      </c>
      <c r="K88" t="str">
        <f>'BOM ReModule'!G27</f>
        <v>Silver</v>
      </c>
      <c r="L88" s="10">
        <f>'BOM ReModule'!H27</f>
        <v>1</v>
      </c>
    </row>
    <row r="89" spans="1:12" x14ac:dyDescent="0.2">
      <c r="A89" s="232"/>
      <c r="B89" s="233"/>
      <c r="C89" s="233"/>
      <c r="E89" s="9" t="str">
        <f>'BOM ReModule'!A28</f>
        <v>Cells</v>
      </c>
      <c r="F89">
        <f>'BOM ReModule'!B28</f>
        <v>0</v>
      </c>
      <c r="G89" t="str">
        <f>'BOM ReModule'!C28</f>
        <v>Cell Al passivation layer</v>
      </c>
      <c r="H89">
        <f>'BOM ReModule'!D28</f>
        <v>120</v>
      </c>
      <c r="I89">
        <f>'BOM ReModule'!E28</f>
        <v>0.4</v>
      </c>
      <c r="J89">
        <f>'BOM ReModule'!F28</f>
        <v>48</v>
      </c>
      <c r="K89" t="str">
        <f>'BOM ReModule'!G28</f>
        <v>Aluminum</v>
      </c>
      <c r="L89" s="10">
        <f>'BOM ReModule'!H28</f>
        <v>1</v>
      </c>
    </row>
    <row r="90" spans="1:12" x14ac:dyDescent="0.2">
      <c r="A90" s="232"/>
      <c r="B90" s="233"/>
      <c r="C90" s="233"/>
      <c r="E90" s="9" t="str">
        <f>'BOM ReModule'!A29</f>
        <v>Frame</v>
      </c>
      <c r="F90">
        <f>'BOM ReModule'!B29</f>
        <v>9.8000000000000007</v>
      </c>
      <c r="G90" t="str">
        <f>'BOM ReModule'!C29</f>
        <v>Long Frame</v>
      </c>
      <c r="H90">
        <f>'BOM ReModule'!D29</f>
        <v>2</v>
      </c>
      <c r="I90">
        <f>'BOM ReModule'!E29</f>
        <v>586.94000000000005</v>
      </c>
      <c r="J90">
        <f>'BOM ReModule'!F29</f>
        <v>1173.8800000000001</v>
      </c>
      <c r="K90" t="str">
        <f>'BOM ReModule'!G29</f>
        <v>Aluminum</v>
      </c>
      <c r="L90" s="10">
        <f>'BOM ReModule'!H29</f>
        <v>1</v>
      </c>
    </row>
    <row r="91" spans="1:12" x14ac:dyDescent="0.2">
      <c r="A91" s="232"/>
      <c r="B91" s="233"/>
      <c r="C91" s="233"/>
      <c r="E91" s="9" t="str">
        <f>'BOM ReModule'!A30</f>
        <v>Frame</v>
      </c>
      <c r="F91">
        <f>'BOM ReModule'!B30</f>
        <v>0</v>
      </c>
      <c r="G91" t="str">
        <f>'BOM ReModule'!C30</f>
        <v>Short Frame</v>
      </c>
      <c r="H91">
        <f>'BOM ReModule'!D30</f>
        <v>2</v>
      </c>
      <c r="I91">
        <f>'BOM ReModule'!E30</f>
        <v>343.91</v>
      </c>
      <c r="J91">
        <f>'BOM ReModule'!F30</f>
        <v>687.82</v>
      </c>
      <c r="K91" t="str">
        <f>'BOM ReModule'!G30</f>
        <v>Aluminum</v>
      </c>
      <c r="L91" s="10">
        <f>'BOM ReModule'!H30</f>
        <v>1</v>
      </c>
    </row>
    <row r="92" spans="1:12" x14ac:dyDescent="0.2">
      <c r="A92" s="232"/>
      <c r="B92" s="233"/>
      <c r="C92" s="233"/>
      <c r="E92" s="9" t="str">
        <f>'BOM ReModule'!A31</f>
        <v>Frame</v>
      </c>
      <c r="F92">
        <f>'BOM ReModule'!B31</f>
        <v>0</v>
      </c>
      <c r="G92" t="str">
        <f>'BOM ReModule'!C31</f>
        <v>Silicone Glue</v>
      </c>
      <c r="H92">
        <f>'BOM ReModule'!D31</f>
        <v>1</v>
      </c>
      <c r="I92">
        <f>'BOM ReModule'!E31</f>
        <v>66</v>
      </c>
      <c r="J92">
        <f>'BOM ReModule'!F31</f>
        <v>66</v>
      </c>
      <c r="K92" t="str">
        <f>'BOM ReModule'!G31</f>
        <v>Silione Glue (estimate)</v>
      </c>
      <c r="L92" s="10">
        <f>'BOM ReModule'!H31</f>
        <v>1</v>
      </c>
    </row>
    <row r="93" spans="1:12" x14ac:dyDescent="0.2">
      <c r="A93" s="232"/>
      <c r="B93" s="233"/>
      <c r="C93" s="233"/>
      <c r="E93" s="9" t="str">
        <f>'BOM ReModule'!A32</f>
        <v>Encapsulation</v>
      </c>
      <c r="F93">
        <f>'BOM ReModule'!B32</f>
        <v>0.97</v>
      </c>
      <c r="G93" t="str">
        <f>'BOM ReModule'!C32</f>
        <v>Edge Seal</v>
      </c>
      <c r="H93">
        <f>'BOM ReModule'!D32</f>
        <v>1</v>
      </c>
      <c r="I93">
        <f>'BOM ReModule'!E32</f>
        <v>89.96</v>
      </c>
      <c r="J93">
        <f>'BOM ReModule'!F32</f>
        <v>89.96</v>
      </c>
      <c r="K93" t="str">
        <f>'BOM ReModule'!G32</f>
        <v>Butyl</v>
      </c>
      <c r="L93" s="10">
        <f>'BOM ReModule'!H32</f>
        <v>1</v>
      </c>
    </row>
    <row r="94" spans="1:12" x14ac:dyDescent="0.2">
      <c r="A94" s="232"/>
      <c r="B94" s="233"/>
      <c r="C94" s="233"/>
      <c r="E94" s="9" t="str">
        <f>'BOM ReModule'!A33</f>
        <v>Encapsulation</v>
      </c>
      <c r="F94">
        <f>'BOM ReModule'!B33</f>
        <v>0</v>
      </c>
      <c r="G94" t="str">
        <f>'BOM ReModule'!C33</f>
        <v>dot-2mm</v>
      </c>
      <c r="H94">
        <f>'BOM ReModule'!D33</f>
        <v>140</v>
      </c>
      <c r="I94">
        <f>'BOM ReModule'!E33</f>
        <v>2E-3</v>
      </c>
      <c r="J94">
        <f>'BOM ReModule'!F33</f>
        <v>0.28000000000000003</v>
      </c>
      <c r="K94" t="str">
        <f>'BOM ReModule'!G33</f>
        <v>Eversolar® AB-302c</v>
      </c>
      <c r="L94" s="10">
        <f>'BOM ReModule'!H33</f>
        <v>1</v>
      </c>
    </row>
    <row r="95" spans="1:12" x14ac:dyDescent="0.2">
      <c r="A95" s="232"/>
      <c r="B95" s="233"/>
      <c r="C95" s="233"/>
      <c r="E95" s="9" t="str">
        <f>'BOM ReModule'!A34</f>
        <v>Encapsulation</v>
      </c>
      <c r="F95">
        <f>'BOM ReModule'!B34</f>
        <v>0</v>
      </c>
      <c r="G95" t="str">
        <f>'BOM ReModule'!C34</f>
        <v>Hole Plug PIB</v>
      </c>
      <c r="H95">
        <f>'BOM ReModule'!D34</f>
        <v>1</v>
      </c>
      <c r="I95">
        <f>'BOM ReModule'!E34</f>
        <v>0.89</v>
      </c>
      <c r="J95">
        <f>'BOM ReModule'!F34</f>
        <v>0.89</v>
      </c>
      <c r="K95" t="str">
        <f>'BOM ReModule'!G34</f>
        <v>Silicone Rubber</v>
      </c>
      <c r="L95" s="10">
        <f>'BOM ReModule'!H34</f>
        <v>1</v>
      </c>
    </row>
    <row r="96" spans="1:12" x14ac:dyDescent="0.2">
      <c r="A96" s="232"/>
      <c r="B96" s="233"/>
      <c r="C96" s="233"/>
      <c r="E96" s="9" t="str">
        <f>'BOM ReModule'!A35</f>
        <v>Junction Box</v>
      </c>
      <c r="F96">
        <f>'BOM ReModule'!B35</f>
        <v>3.4</v>
      </c>
      <c r="G96" t="str">
        <f>'BOM ReModule'!C35</f>
        <v>Right Cable Core</v>
      </c>
      <c r="H96">
        <f>'BOM ReModule'!D35</f>
        <v>1</v>
      </c>
      <c r="I96">
        <f>'BOM ReModule'!E35</f>
        <v>36</v>
      </c>
      <c r="J96">
        <f>'BOM ReModule'!F35</f>
        <v>36</v>
      </c>
      <c r="K96" t="str">
        <f>'BOM ReModule'!G35</f>
        <v>Copper</v>
      </c>
      <c r="L96" s="10">
        <f>'BOM ReModule'!H35</f>
        <v>1</v>
      </c>
    </row>
    <row r="97" spans="1:23" x14ac:dyDescent="0.2">
      <c r="A97" s="232"/>
      <c r="B97" s="233"/>
      <c r="C97" s="233"/>
      <c r="E97" s="9" t="str">
        <f>'BOM ReModule'!A36</f>
        <v>Junction Box</v>
      </c>
      <c r="F97">
        <f>'BOM ReModule'!B36</f>
        <v>0</v>
      </c>
      <c r="G97" t="str">
        <f>'BOM ReModule'!C36</f>
        <v>Left Cable Core</v>
      </c>
      <c r="H97">
        <f>'BOM ReModule'!D36</f>
        <v>1</v>
      </c>
      <c r="I97">
        <f>'BOM ReModule'!E36</f>
        <v>36</v>
      </c>
      <c r="J97">
        <f>'BOM ReModule'!F36</f>
        <v>36</v>
      </c>
      <c r="K97" t="str">
        <f>'BOM ReModule'!G36</f>
        <v>Copper</v>
      </c>
      <c r="L97" s="10">
        <f>'BOM ReModule'!H36</f>
        <v>1</v>
      </c>
    </row>
    <row r="98" spans="1:23" x14ac:dyDescent="0.2">
      <c r="A98" s="232"/>
      <c r="B98" s="233"/>
      <c r="C98" s="233"/>
      <c r="E98" s="9" t="str">
        <f>'BOM ReModule'!A37</f>
        <v>Junction Box</v>
      </c>
      <c r="F98">
        <f>'BOM ReModule'!B37</f>
        <v>0</v>
      </c>
      <c r="G98" t="str">
        <f>'BOM ReModule'!C37</f>
        <v>Right Cable Insulation</v>
      </c>
      <c r="H98">
        <f>'BOM ReModule'!D37</f>
        <v>1</v>
      </c>
      <c r="I98">
        <f>'BOM ReModule'!E37</f>
        <v>22.5</v>
      </c>
      <c r="J98">
        <f>'BOM ReModule'!F37</f>
        <v>22.5</v>
      </c>
      <c r="K98" t="str">
        <f>'BOM ReModule'!G37</f>
        <v>Polyethylene</v>
      </c>
      <c r="L98" s="10">
        <f>'BOM ReModule'!H37</f>
        <v>1</v>
      </c>
    </row>
    <row r="99" spans="1:23" x14ac:dyDescent="0.2">
      <c r="A99" s="232"/>
      <c r="B99" s="233"/>
      <c r="C99" s="233"/>
      <c r="E99" s="9" t="str">
        <f>'BOM ReModule'!A38</f>
        <v>Junction Box</v>
      </c>
      <c r="F99">
        <f>'BOM ReModule'!B38</f>
        <v>0</v>
      </c>
      <c r="G99" t="str">
        <f>'BOM ReModule'!C38</f>
        <v>Left Cable Insulation</v>
      </c>
      <c r="H99">
        <f>'BOM ReModule'!D38</f>
        <v>1</v>
      </c>
      <c r="I99">
        <f>'BOM ReModule'!E38</f>
        <v>22.5</v>
      </c>
      <c r="J99">
        <f>'BOM ReModule'!F38</f>
        <v>22.5</v>
      </c>
      <c r="K99" t="str">
        <f>'BOM ReModule'!G38</f>
        <v>Polyethylene</v>
      </c>
      <c r="L99" s="10">
        <f>'BOM ReModule'!H38</f>
        <v>1</v>
      </c>
    </row>
    <row r="100" spans="1:23" x14ac:dyDescent="0.2">
      <c r="A100" s="232"/>
      <c r="B100" s="233"/>
      <c r="C100" s="233"/>
      <c r="E100" s="9" t="str">
        <f>'BOM ReModule'!A39</f>
        <v>Junction Box</v>
      </c>
      <c r="F100">
        <f>'BOM ReModule'!B39</f>
        <v>0</v>
      </c>
      <c r="G100" t="str">
        <f>'BOM ReModule'!C39</f>
        <v>Left Box</v>
      </c>
      <c r="H100">
        <f>'BOM ReModule'!D39</f>
        <v>1</v>
      </c>
      <c r="I100">
        <f>'BOM ReModule'!E39</f>
        <v>7.75</v>
      </c>
      <c r="J100">
        <f>'BOM ReModule'!F39</f>
        <v>7.75</v>
      </c>
      <c r="K100" t="str">
        <f>'BOM ReModule'!G39</f>
        <v>Polypropylene</v>
      </c>
      <c r="L100" s="10">
        <f>'BOM ReModule'!H39</f>
        <v>1</v>
      </c>
    </row>
    <row r="101" spans="1:23" x14ac:dyDescent="0.2">
      <c r="A101" s="232"/>
      <c r="B101" s="233"/>
      <c r="C101" s="233"/>
      <c r="E101" s="9" t="str">
        <f>'BOM ReModule'!A40</f>
        <v>Junction Box</v>
      </c>
      <c r="F101">
        <f>'BOM ReModule'!B40</f>
        <v>0</v>
      </c>
      <c r="G101" t="str">
        <f>'BOM ReModule'!C40</f>
        <v>Left Lid</v>
      </c>
      <c r="H101">
        <f>'BOM ReModule'!D40</f>
        <v>1</v>
      </c>
      <c r="I101">
        <f>'BOM ReModule'!E40</f>
        <v>2.09</v>
      </c>
      <c r="J101">
        <f>'BOM ReModule'!F40</f>
        <v>2.09</v>
      </c>
      <c r="K101" t="str">
        <f>'BOM ReModule'!G40</f>
        <v>Polypropylene</v>
      </c>
      <c r="L101" s="10">
        <f>'BOM ReModule'!H40</f>
        <v>1</v>
      </c>
    </row>
    <row r="102" spans="1:23" x14ac:dyDescent="0.2">
      <c r="A102" s="232"/>
      <c r="B102" s="233"/>
      <c r="C102" s="233"/>
      <c r="E102" s="9" t="str">
        <f>'BOM ReModule'!A41</f>
        <v>Junction Box</v>
      </c>
      <c r="F102">
        <f>'BOM ReModule'!B41</f>
        <v>0</v>
      </c>
      <c r="G102" t="str">
        <f>'BOM ReModule'!C41</f>
        <v>MC4_female</v>
      </c>
      <c r="H102">
        <f>'BOM ReModule'!D41</f>
        <v>1</v>
      </c>
      <c r="I102">
        <f>'BOM ReModule'!E41</f>
        <v>9.6999999999999993</v>
      </c>
      <c r="J102">
        <f>'BOM ReModule'!F41</f>
        <v>9.6999999999999993</v>
      </c>
      <c r="K102" t="str">
        <f>'BOM ReModule'!G41</f>
        <v>Polypropylene</v>
      </c>
      <c r="L102" s="10">
        <f>'BOM ReModule'!H41</f>
        <v>1</v>
      </c>
    </row>
    <row r="103" spans="1:23" x14ac:dyDescent="0.2">
      <c r="A103" s="232"/>
      <c r="B103" s="233"/>
      <c r="C103" s="233"/>
      <c r="E103" s="9" t="str">
        <f>'BOM ReModule'!A42</f>
        <v>Junction Box</v>
      </c>
      <c r="F103">
        <f>'BOM ReModule'!B42</f>
        <v>0</v>
      </c>
      <c r="G103" t="str">
        <f>'BOM ReModule'!C42</f>
        <v>MC4_male</v>
      </c>
      <c r="H103">
        <f>'BOM ReModule'!D42</f>
        <v>1</v>
      </c>
      <c r="I103">
        <f>'BOM ReModule'!E42</f>
        <v>9.0299999999999994</v>
      </c>
      <c r="J103">
        <f>'BOM ReModule'!F42</f>
        <v>9.0299999999999994</v>
      </c>
      <c r="K103" t="str">
        <f>'BOM ReModule'!G42</f>
        <v>Polypropylene</v>
      </c>
      <c r="L103" s="10">
        <f>'BOM ReModule'!H42</f>
        <v>1</v>
      </c>
    </row>
    <row r="104" spans="1:23" x14ac:dyDescent="0.2">
      <c r="A104" s="232"/>
      <c r="B104" s="233"/>
      <c r="C104" s="233"/>
      <c r="E104" s="9" t="str">
        <f>'BOM ReModule'!A43</f>
        <v>Junction Box</v>
      </c>
      <c r="F104">
        <f>'BOM ReModule'!B43</f>
        <v>0</v>
      </c>
      <c r="G104" t="str">
        <f>'BOM ReModule'!C43</f>
        <v>Middle Box</v>
      </c>
      <c r="H104">
        <f>'BOM ReModule'!D43</f>
        <v>1</v>
      </c>
      <c r="I104">
        <f>'BOM ReModule'!E43</f>
        <v>7.75</v>
      </c>
      <c r="J104">
        <f>'BOM ReModule'!F43</f>
        <v>7.75</v>
      </c>
      <c r="K104" t="str">
        <f>'BOM ReModule'!G43</f>
        <v>Polypropylene</v>
      </c>
      <c r="L104" s="10">
        <f>'BOM ReModule'!H43</f>
        <v>1</v>
      </c>
    </row>
    <row r="105" spans="1:23" x14ac:dyDescent="0.2">
      <c r="A105" s="232"/>
      <c r="B105" s="233"/>
      <c r="C105" s="233"/>
      <c r="E105" s="9" t="str">
        <f>'BOM ReModule'!A44</f>
        <v>Junction Box</v>
      </c>
      <c r="F105">
        <f>'BOM ReModule'!B44</f>
        <v>0</v>
      </c>
      <c r="G105" t="str">
        <f>'BOM ReModule'!C44</f>
        <v>Middle Lid</v>
      </c>
      <c r="H105">
        <f>'BOM ReModule'!D44</f>
        <v>1</v>
      </c>
      <c r="I105">
        <f>'BOM ReModule'!E44</f>
        <v>2.09</v>
      </c>
      <c r="J105">
        <f>'BOM ReModule'!F44</f>
        <v>2.09</v>
      </c>
      <c r="K105" t="str">
        <f>'BOM ReModule'!G44</f>
        <v>Polypropylene</v>
      </c>
      <c r="L105" s="10">
        <f>'BOM ReModule'!H44</f>
        <v>1</v>
      </c>
    </row>
    <row r="106" spans="1:23" x14ac:dyDescent="0.2">
      <c r="A106" s="232"/>
      <c r="B106" s="233"/>
      <c r="C106" s="233"/>
      <c r="E106" s="9" t="str">
        <f>'BOM ReModule'!A45</f>
        <v>Junction Box</v>
      </c>
      <c r="F106">
        <f>'BOM ReModule'!B45</f>
        <v>0</v>
      </c>
      <c r="G106" t="str">
        <f>'BOM ReModule'!C45</f>
        <v>Right Box</v>
      </c>
      <c r="H106">
        <f>'BOM ReModule'!D45</f>
        <v>1</v>
      </c>
      <c r="I106">
        <f>'BOM ReModule'!E45</f>
        <v>7.75</v>
      </c>
      <c r="J106">
        <f>'BOM ReModule'!F45</f>
        <v>7.75</v>
      </c>
      <c r="K106" t="str">
        <f>'BOM ReModule'!G45</f>
        <v>Polypropylene</v>
      </c>
      <c r="L106" s="10">
        <f>'BOM ReModule'!H45</f>
        <v>1</v>
      </c>
    </row>
    <row r="107" spans="1:23" x14ac:dyDescent="0.2">
      <c r="A107" s="232"/>
      <c r="B107" s="233"/>
      <c r="C107" s="233"/>
      <c r="E107" s="9" t="str">
        <f>'BOM ReModule'!A46</f>
        <v>Junction Box</v>
      </c>
      <c r="F107">
        <f>'BOM ReModule'!B46</f>
        <v>0</v>
      </c>
      <c r="G107" t="str">
        <f>'BOM ReModule'!C46</f>
        <v>Right Lid</v>
      </c>
      <c r="H107">
        <f>'BOM ReModule'!D46</f>
        <v>1</v>
      </c>
      <c r="I107">
        <f>'BOM ReModule'!E46</f>
        <v>2.09</v>
      </c>
      <c r="J107">
        <f>'BOM ReModule'!F46</f>
        <v>2.09</v>
      </c>
      <c r="K107" t="str">
        <f>'BOM ReModule'!G46</f>
        <v>Polypropylene</v>
      </c>
      <c r="L107" s="10">
        <f>'BOM ReModule'!H46</f>
        <v>1</v>
      </c>
    </row>
    <row r="108" spans="1:23" x14ac:dyDescent="0.2">
      <c r="A108" s="232"/>
      <c r="B108" s="233"/>
      <c r="C108" s="233"/>
      <c r="E108" s="9" t="str">
        <f>'BOM ReModule'!A47</f>
        <v>Junction Box</v>
      </c>
      <c r="F108">
        <f>'BOM ReModule'!B47</f>
        <v>0</v>
      </c>
      <c r="G108" t="str">
        <f>'BOM ReModule'!C47</f>
        <v>Silicone Glue</v>
      </c>
      <c r="H108">
        <f>'BOM ReModule'!D47</f>
        <v>1</v>
      </c>
      <c r="I108">
        <f>'BOM ReModule'!E47</f>
        <v>24</v>
      </c>
      <c r="J108">
        <f>'BOM ReModule'!F47</f>
        <v>24</v>
      </c>
      <c r="K108" t="str">
        <f>'BOM ReModule'!G47</f>
        <v>Silicone Glue (estimate)</v>
      </c>
      <c r="L108" s="10">
        <f>'BOM ReModule'!H47</f>
        <v>1</v>
      </c>
    </row>
    <row r="109" spans="1:23" x14ac:dyDescent="0.2">
      <c r="A109" s="232"/>
      <c r="B109" s="233"/>
      <c r="C109" s="233"/>
      <c r="E109" s="11" t="str">
        <f>'BOM ReModule'!A48</f>
        <v>TOTAL</v>
      </c>
      <c r="F109" s="2">
        <f>'BOM ReModule'!B48</f>
        <v>0</v>
      </c>
      <c r="G109" s="2">
        <f>'BOM ReModule'!C48</f>
        <v>0</v>
      </c>
      <c r="H109" s="2">
        <f>'BOM ReModule'!D48</f>
        <v>0</v>
      </c>
      <c r="I109" s="2">
        <f>'BOM ReModule'!E48</f>
        <v>36002.542999999983</v>
      </c>
      <c r="J109" s="2">
        <f>'BOM ReModule'!F48</f>
        <v>38944.715999999986</v>
      </c>
      <c r="K109" s="2">
        <f>'BOM ReModule'!G48</f>
        <v>0</v>
      </c>
      <c r="L109" s="12">
        <f>'BOM ReModule'!H48</f>
        <v>0</v>
      </c>
    </row>
    <row r="110" spans="1:23" ht="19" x14ac:dyDescent="0.2">
      <c r="A110" s="175"/>
    </row>
    <row r="111" spans="1:23" x14ac:dyDescent="0.2">
      <c r="A111" s="229" t="s">
        <v>270</v>
      </c>
      <c r="B111" s="228" t="s">
        <v>271</v>
      </c>
      <c r="C111" s="228"/>
      <c r="E111" s="268" t="s">
        <v>272</v>
      </c>
      <c r="F111" s="269"/>
      <c r="G111" s="269"/>
      <c r="H111" s="270"/>
      <c r="J111" s="225" t="s">
        <v>273</v>
      </c>
      <c r="K111" s="226"/>
      <c r="L111" s="226"/>
      <c r="M111" s="227"/>
      <c r="O111" s="225" t="s">
        <v>274</v>
      </c>
      <c r="P111" s="226"/>
      <c r="Q111" s="226"/>
      <c r="R111" s="227"/>
      <c r="W111" s="1"/>
    </row>
    <row r="112" spans="1:23" x14ac:dyDescent="0.2">
      <c r="A112" s="229"/>
      <c r="B112" s="228"/>
      <c r="C112" s="228"/>
      <c r="E112" s="133" t="s">
        <v>202</v>
      </c>
      <c r="F112" s="144" t="s">
        <v>204</v>
      </c>
      <c r="G112" s="144" t="s">
        <v>310</v>
      </c>
      <c r="H112" s="145" t="str">
        <f t="shared" ref="H112:H139" si="15">K62</f>
        <v xml:space="preserve">Material </v>
      </c>
      <c r="J112" s="133" t="s">
        <v>202</v>
      </c>
      <c r="K112" s="144" t="s">
        <v>204</v>
      </c>
      <c r="L112" s="144" t="s">
        <v>310</v>
      </c>
      <c r="M112" s="145" t="str">
        <f>K62</f>
        <v xml:space="preserve">Material </v>
      </c>
      <c r="O112" s="133" t="s">
        <v>202</v>
      </c>
      <c r="P112" s="144" t="s">
        <v>204</v>
      </c>
      <c r="Q112" s="144" t="s">
        <v>310</v>
      </c>
      <c r="R112" s="145" t="str">
        <f>K62</f>
        <v xml:space="preserve">Material </v>
      </c>
    </row>
    <row r="113" spans="1:18" x14ac:dyDescent="0.2">
      <c r="A113" s="229"/>
      <c r="B113" s="228"/>
      <c r="C113" s="228"/>
      <c r="E113" s="9" t="str">
        <f t="shared" ref="E113:E139" si="16">E63</f>
        <v>Back Glass</v>
      </c>
      <c r="F113" t="str">
        <f t="shared" ref="F113:F139" si="17">G63</f>
        <v>Back Glass</v>
      </c>
      <c r="G113">
        <f t="shared" ref="G113:G139" si="18">J63 * $D$35</f>
        <v>17350.009999999998</v>
      </c>
      <c r="H113" s="10" t="str">
        <f t="shared" si="15"/>
        <v>Low-iron solar Glass containing Antimony</v>
      </c>
      <c r="J113" s="9" t="str">
        <f t="shared" ref="J113:J125" si="19">E96</f>
        <v>Junction Box</v>
      </c>
      <c r="K113" t="str">
        <f t="shared" ref="K113:K125" si="20">G96</f>
        <v>Right Cable Core</v>
      </c>
      <c r="L113">
        <f t="shared" ref="L113:L125" si="21">J96 * $D$35</f>
        <v>36</v>
      </c>
      <c r="M113" s="10" t="str">
        <f t="shared" ref="M113:M125" si="22">K96</f>
        <v>Copper</v>
      </c>
      <c r="O113" s="9" t="str">
        <f>E90</f>
        <v>Frame</v>
      </c>
      <c r="P113" t="str">
        <f>G90</f>
        <v>Long Frame</v>
      </c>
      <c r="Q113">
        <f>J90 * $D$35</f>
        <v>1173.8800000000001</v>
      </c>
      <c r="R113" s="10" t="str">
        <f>K90</f>
        <v>Aluminum</v>
      </c>
    </row>
    <row r="114" spans="1:18" x14ac:dyDescent="0.2">
      <c r="A114" s="229"/>
      <c r="B114" s="228"/>
      <c r="C114" s="228"/>
      <c r="E114" s="9" t="str">
        <f t="shared" si="16"/>
        <v>Back Glass</v>
      </c>
      <c r="F114" t="str">
        <f t="shared" si="17"/>
        <v>Back Glass</v>
      </c>
      <c r="G114">
        <f t="shared" si="18"/>
        <v>0</v>
      </c>
      <c r="H114" s="10" t="str">
        <f t="shared" si="15"/>
        <v>Antimony</v>
      </c>
      <c r="J114" s="9" t="str">
        <f t="shared" si="19"/>
        <v>Junction Box</v>
      </c>
      <c r="K114" t="str">
        <f t="shared" si="20"/>
        <v>Left Cable Core</v>
      </c>
      <c r="L114">
        <f t="shared" si="21"/>
        <v>36</v>
      </c>
      <c r="M114" s="10" t="str">
        <f t="shared" si="22"/>
        <v>Copper</v>
      </c>
      <c r="O114" s="9" t="str">
        <f>E91</f>
        <v>Frame</v>
      </c>
      <c r="P114" t="str">
        <f>G91</f>
        <v>Short Frame</v>
      </c>
      <c r="Q114">
        <f>J91 * $D$35</f>
        <v>687.82</v>
      </c>
      <c r="R114" s="10" t="str">
        <f>K91</f>
        <v>Aluminum</v>
      </c>
    </row>
    <row r="115" spans="1:18" x14ac:dyDescent="0.2">
      <c r="A115" s="229"/>
      <c r="B115" s="228"/>
      <c r="C115" s="228"/>
      <c r="E115" s="9" t="str">
        <f t="shared" si="16"/>
        <v>Front Glass</v>
      </c>
      <c r="F115" t="str">
        <f t="shared" si="17"/>
        <v>Front Glass</v>
      </c>
      <c r="G115">
        <f t="shared" si="18"/>
        <v>17353.151999999998</v>
      </c>
      <c r="H115" s="10" t="str">
        <f t="shared" si="15"/>
        <v>Low-iron solar Glass containing Antimony</v>
      </c>
      <c r="J115" s="9" t="str">
        <f t="shared" si="19"/>
        <v>Junction Box</v>
      </c>
      <c r="K115" t="str">
        <f t="shared" si="20"/>
        <v>Right Cable Insulation</v>
      </c>
      <c r="L115">
        <f t="shared" si="21"/>
        <v>22.5</v>
      </c>
      <c r="M115" s="10" t="str">
        <f t="shared" si="22"/>
        <v>Polyethylene</v>
      </c>
      <c r="O115" s="11" t="str">
        <f>E92</f>
        <v>Frame</v>
      </c>
      <c r="P115" s="2" t="str">
        <f>G92</f>
        <v>Silicone Glue</v>
      </c>
      <c r="Q115" s="2">
        <f>J92 * $D$35</f>
        <v>66</v>
      </c>
      <c r="R115" s="12" t="str">
        <f>K92</f>
        <v>Silione Glue (estimate)</v>
      </c>
    </row>
    <row r="116" spans="1:18" x14ac:dyDescent="0.2">
      <c r="A116" s="229"/>
      <c r="B116" s="228"/>
      <c r="C116" s="228"/>
      <c r="E116" s="9" t="str">
        <f t="shared" si="16"/>
        <v>Front Glass</v>
      </c>
      <c r="F116" t="str">
        <f t="shared" si="17"/>
        <v>Front Glass</v>
      </c>
      <c r="G116">
        <f t="shared" si="18"/>
        <v>0</v>
      </c>
      <c r="H116" s="10" t="str">
        <f t="shared" si="15"/>
        <v>Antimony</v>
      </c>
      <c r="J116" s="9" t="str">
        <f t="shared" si="19"/>
        <v>Junction Box</v>
      </c>
      <c r="K116" t="str">
        <f t="shared" si="20"/>
        <v>Left Cable Insulation</v>
      </c>
      <c r="L116">
        <f t="shared" si="21"/>
        <v>22.5</v>
      </c>
      <c r="M116" s="10" t="str">
        <f t="shared" si="22"/>
        <v>Polyethylene</v>
      </c>
    </row>
    <row r="117" spans="1:18" x14ac:dyDescent="0.2">
      <c r="A117" s="229"/>
      <c r="B117" s="228"/>
      <c r="C117" s="228"/>
      <c r="E117" s="9" t="str">
        <f t="shared" si="16"/>
        <v>Bus Bar Wires</v>
      </c>
      <c r="F117" t="str">
        <f t="shared" si="17"/>
        <v xml:space="preserve">BB Wire M Side One Piece </v>
      </c>
      <c r="G117">
        <f t="shared" si="18"/>
        <v>3.1621859999999997</v>
      </c>
      <c r="H117" s="10" t="str">
        <f t="shared" si="15"/>
        <v>Copper</v>
      </c>
      <c r="J117" s="9" t="str">
        <f t="shared" si="19"/>
        <v>Junction Box</v>
      </c>
      <c r="K117" t="str">
        <f t="shared" si="20"/>
        <v>Left Box</v>
      </c>
      <c r="L117">
        <f t="shared" si="21"/>
        <v>7.75</v>
      </c>
      <c r="M117" s="10" t="str">
        <f t="shared" si="22"/>
        <v>Polypropylene</v>
      </c>
    </row>
    <row r="118" spans="1:18" x14ac:dyDescent="0.2">
      <c r="A118" s="229"/>
      <c r="B118" s="228"/>
      <c r="C118" s="228"/>
      <c r="E118" s="9" t="str">
        <f t="shared" si="16"/>
        <v>Bus Bar Wires</v>
      </c>
      <c r="F118" t="str">
        <f t="shared" si="17"/>
        <v xml:space="preserve">BB Wire M Side One Piece </v>
      </c>
      <c r="G118">
        <f t="shared" si="18"/>
        <v>0.179118</v>
      </c>
      <c r="H118" s="10" t="str">
        <f t="shared" si="15"/>
        <v>Tin</v>
      </c>
      <c r="J118" s="9" t="str">
        <f t="shared" si="19"/>
        <v>Junction Box</v>
      </c>
      <c r="K118" t="str">
        <f t="shared" si="20"/>
        <v>Left Lid</v>
      </c>
      <c r="L118">
        <f t="shared" si="21"/>
        <v>2.09</v>
      </c>
      <c r="M118" s="10" t="str">
        <f t="shared" si="22"/>
        <v>Polypropylene</v>
      </c>
      <c r="O118" s="225" t="s">
        <v>353</v>
      </c>
      <c r="P118" s="226"/>
      <c r="Q118" s="226"/>
      <c r="R118" s="227"/>
    </row>
    <row r="119" spans="1:18" x14ac:dyDescent="0.2">
      <c r="A119" s="229"/>
      <c r="B119" s="228"/>
      <c r="C119" s="228"/>
      <c r="E119" s="9" t="str">
        <f t="shared" si="16"/>
        <v>Bus Bar Wires</v>
      </c>
      <c r="F119" t="str">
        <f t="shared" si="17"/>
        <v xml:space="preserve">BB Wire M Side One Piece </v>
      </c>
      <c r="G119">
        <f t="shared" si="18"/>
        <v>6.6959999999999997E-3</v>
      </c>
      <c r="H119" s="10" t="str">
        <f t="shared" si="15"/>
        <v>Silver</v>
      </c>
      <c r="J119" s="9" t="str">
        <f t="shared" si="19"/>
        <v>Junction Box</v>
      </c>
      <c r="K119" t="str">
        <f t="shared" si="20"/>
        <v>MC4_female</v>
      </c>
      <c r="L119">
        <f t="shared" si="21"/>
        <v>9.6999999999999993</v>
      </c>
      <c r="M119" s="10" t="str">
        <f t="shared" si="22"/>
        <v>Polypropylene</v>
      </c>
      <c r="O119" s="133" t="str">
        <f>E112</f>
        <v>Category</v>
      </c>
      <c r="P119" s="144" t="str">
        <f>F112</f>
        <v>Part name (based on cad model)</v>
      </c>
      <c r="Q119" s="144" t="str">
        <f>G112</f>
        <v>Mass</v>
      </c>
      <c r="R119" s="145" t="str">
        <f>H112</f>
        <v xml:space="preserve">Material </v>
      </c>
    </row>
    <row r="120" spans="1:18" x14ac:dyDescent="0.2">
      <c r="A120" s="229"/>
      <c r="B120" s="228"/>
      <c r="C120" s="228"/>
      <c r="E120" s="9" t="str">
        <f t="shared" si="16"/>
        <v>Bus Bar Wires</v>
      </c>
      <c r="F120" t="str">
        <f t="shared" si="17"/>
        <v xml:space="preserve">BB Wire M Side One Piece </v>
      </c>
      <c r="G120">
        <f t="shared" si="18"/>
        <v>0</v>
      </c>
      <c r="H120" s="10" t="str">
        <f t="shared" si="15"/>
        <v>Lead</v>
      </c>
      <c r="J120" s="9" t="str">
        <f t="shared" si="19"/>
        <v>Junction Box</v>
      </c>
      <c r="K120" t="str">
        <f t="shared" si="20"/>
        <v>MC4_male</v>
      </c>
      <c r="L120">
        <f t="shared" si="21"/>
        <v>9.0299999999999994</v>
      </c>
      <c r="M120" s="10" t="str">
        <f t="shared" si="22"/>
        <v>Polypropylene</v>
      </c>
      <c r="O120" s="9" t="str">
        <f t="shared" ref="O120:P123" si="23">E113</f>
        <v>Back Glass</v>
      </c>
      <c r="P120" t="str">
        <f t="shared" si="23"/>
        <v>Back Glass</v>
      </c>
      <c r="Q120">
        <f>G113 * $D$35</f>
        <v>17350.009999999998</v>
      </c>
      <c r="R120" s="10" t="str">
        <f>H113</f>
        <v>Low-iron solar Glass containing Antimony</v>
      </c>
    </row>
    <row r="121" spans="1:18" x14ac:dyDescent="0.2">
      <c r="A121" s="229"/>
      <c r="B121" s="228"/>
      <c r="C121" s="228"/>
      <c r="E121" s="9" t="str">
        <f t="shared" si="16"/>
        <v>Bus Bar Wires</v>
      </c>
      <c r="F121" t="str">
        <f t="shared" si="17"/>
        <v xml:space="preserve">BB Wire M Mid One Piece </v>
      </c>
      <c r="G121">
        <f t="shared" si="18"/>
        <v>6.501938</v>
      </c>
      <c r="H121" s="10" t="str">
        <f t="shared" si="15"/>
        <v>Copper</v>
      </c>
      <c r="J121" s="9" t="str">
        <f t="shared" si="19"/>
        <v>Junction Box</v>
      </c>
      <c r="K121" t="str">
        <f t="shared" si="20"/>
        <v>Middle Box</v>
      </c>
      <c r="L121">
        <f t="shared" si="21"/>
        <v>7.75</v>
      </c>
      <c r="M121" s="10" t="str">
        <f t="shared" si="22"/>
        <v>Polypropylene</v>
      </c>
      <c r="O121" s="9" t="str">
        <f t="shared" si="23"/>
        <v>Back Glass</v>
      </c>
      <c r="P121" t="str">
        <f t="shared" si="23"/>
        <v>Back Glass</v>
      </c>
      <c r="Q121">
        <f>G114 * $D$35</f>
        <v>0</v>
      </c>
      <c r="R121" s="10" t="str">
        <f>H114</f>
        <v>Antimony</v>
      </c>
    </row>
    <row r="122" spans="1:18" x14ac:dyDescent="0.2">
      <c r="A122" s="229"/>
      <c r="B122" s="228"/>
      <c r="C122" s="228"/>
      <c r="E122" s="9" t="str">
        <f t="shared" si="16"/>
        <v>Bus Bar Wires</v>
      </c>
      <c r="F122" t="str">
        <f t="shared" si="17"/>
        <v xml:space="preserve">BB Wire M Mid One Piece </v>
      </c>
      <c r="G122">
        <f t="shared" si="18"/>
        <v>0.36829400000000001</v>
      </c>
      <c r="H122" s="10" t="str">
        <f t="shared" si="15"/>
        <v>Tin</v>
      </c>
      <c r="J122" s="9" t="str">
        <f t="shared" si="19"/>
        <v>Junction Box</v>
      </c>
      <c r="K122" t="str">
        <f t="shared" si="20"/>
        <v>Middle Lid</v>
      </c>
      <c r="L122">
        <f t="shared" si="21"/>
        <v>2.09</v>
      </c>
      <c r="M122" s="10" t="str">
        <f t="shared" si="22"/>
        <v>Polypropylene</v>
      </c>
      <c r="O122" s="9" t="str">
        <f t="shared" si="23"/>
        <v>Front Glass</v>
      </c>
      <c r="P122" t="str">
        <f t="shared" si="23"/>
        <v>Front Glass</v>
      </c>
      <c r="Q122">
        <f>G115 * $D$35</f>
        <v>17353.151999999998</v>
      </c>
      <c r="R122" s="10" t="str">
        <f>H115</f>
        <v>Low-iron solar Glass containing Antimony</v>
      </c>
    </row>
    <row r="123" spans="1:18" x14ac:dyDescent="0.2">
      <c r="A123" s="229"/>
      <c r="B123" s="228"/>
      <c r="C123" s="228"/>
      <c r="E123" s="9" t="str">
        <f t="shared" si="16"/>
        <v>Bus Bar Wires</v>
      </c>
      <c r="F123" t="str">
        <f t="shared" si="17"/>
        <v xml:space="preserve">BB Wire M Mid One Piece </v>
      </c>
      <c r="G123">
        <f t="shared" si="18"/>
        <v>1.3768000000000001E-2</v>
      </c>
      <c r="H123" s="10" t="str">
        <f t="shared" si="15"/>
        <v>Silver</v>
      </c>
      <c r="J123" s="9" t="str">
        <f t="shared" si="19"/>
        <v>Junction Box</v>
      </c>
      <c r="K123" t="str">
        <f t="shared" si="20"/>
        <v>Right Box</v>
      </c>
      <c r="L123">
        <f t="shared" si="21"/>
        <v>7.75</v>
      </c>
      <c r="M123" s="10" t="str">
        <f t="shared" si="22"/>
        <v>Polypropylene</v>
      </c>
      <c r="O123" s="11" t="str">
        <f t="shared" si="23"/>
        <v>Front Glass</v>
      </c>
      <c r="P123" s="2" t="str">
        <f t="shared" si="23"/>
        <v>Front Glass</v>
      </c>
      <c r="Q123" s="2">
        <f>G116 * $D$35</f>
        <v>0</v>
      </c>
      <c r="R123" s="12" t="str">
        <f>H116</f>
        <v>Antimony</v>
      </c>
    </row>
    <row r="124" spans="1:18" x14ac:dyDescent="0.2">
      <c r="A124" s="229"/>
      <c r="B124" s="228"/>
      <c r="C124" s="228"/>
      <c r="E124" s="9" t="str">
        <f t="shared" si="16"/>
        <v>Bus Bar Wires</v>
      </c>
      <c r="F124" t="str">
        <f t="shared" si="17"/>
        <v xml:space="preserve">BB Wire M Mid One Piece </v>
      </c>
      <c r="G124">
        <f t="shared" si="18"/>
        <v>0</v>
      </c>
      <c r="H124" s="10" t="str">
        <f t="shared" si="15"/>
        <v>Lead</v>
      </c>
      <c r="J124" s="9" t="str">
        <f t="shared" si="19"/>
        <v>Junction Box</v>
      </c>
      <c r="K124" t="str">
        <f t="shared" si="20"/>
        <v>Right Lid</v>
      </c>
      <c r="L124">
        <f t="shared" si="21"/>
        <v>2.09</v>
      </c>
      <c r="M124" s="10" t="str">
        <f t="shared" si="22"/>
        <v>Polypropylene</v>
      </c>
    </row>
    <row r="125" spans="1:18" x14ac:dyDescent="0.2">
      <c r="A125" s="229"/>
      <c r="B125" s="228"/>
      <c r="C125" s="228"/>
      <c r="E125" s="9" t="str">
        <f t="shared" si="16"/>
        <v>Bus Bar Wires</v>
      </c>
      <c r="F125" t="str">
        <f t="shared" si="17"/>
        <v xml:space="preserve">Wire BB </v>
      </c>
      <c r="G125">
        <f t="shared" si="18"/>
        <v>32.641919999999999</v>
      </c>
      <c r="H125" s="10" t="str">
        <f t="shared" si="15"/>
        <v>Copper</v>
      </c>
      <c r="J125" s="11" t="str">
        <f t="shared" si="19"/>
        <v>Junction Box</v>
      </c>
      <c r="K125" s="2" t="str">
        <f t="shared" si="20"/>
        <v>Silicone Glue</v>
      </c>
      <c r="L125" s="2">
        <f t="shared" si="21"/>
        <v>24</v>
      </c>
      <c r="M125" s="12" t="str">
        <f t="shared" si="22"/>
        <v>Silicone Glue (estimate)</v>
      </c>
    </row>
    <row r="126" spans="1:18" x14ac:dyDescent="0.2">
      <c r="A126" s="229"/>
      <c r="B126" s="228"/>
      <c r="C126" s="228"/>
      <c r="E126" s="9" t="str">
        <f t="shared" si="16"/>
        <v>Bus Bar Wires</v>
      </c>
      <c r="F126" t="str">
        <f t="shared" si="17"/>
        <v xml:space="preserve">Wire BB </v>
      </c>
      <c r="G126">
        <f t="shared" si="18"/>
        <v>1.8489600000000002</v>
      </c>
      <c r="H126" s="10" t="str">
        <f t="shared" si="15"/>
        <v>Tin</v>
      </c>
    </row>
    <row r="127" spans="1:18" x14ac:dyDescent="0.2">
      <c r="A127" s="229"/>
      <c r="B127" s="228"/>
      <c r="C127" s="228"/>
      <c r="E127" s="9" t="str">
        <f t="shared" si="16"/>
        <v>Bus Bar Wires</v>
      </c>
      <c r="F127" t="str">
        <f t="shared" si="17"/>
        <v xml:space="preserve">Wire BB </v>
      </c>
      <c r="G127">
        <f t="shared" si="18"/>
        <v>6.9120000000000001E-2</v>
      </c>
      <c r="H127" s="10" t="str">
        <f t="shared" si="15"/>
        <v>Silver</v>
      </c>
    </row>
    <row r="128" spans="1:18" x14ac:dyDescent="0.2">
      <c r="A128" s="229"/>
      <c r="B128" s="228"/>
      <c r="C128" s="228"/>
      <c r="E128" s="9" t="str">
        <f t="shared" si="16"/>
        <v>Bus Bar Wires</v>
      </c>
      <c r="F128" t="str">
        <f t="shared" si="17"/>
        <v xml:space="preserve">Wire BB </v>
      </c>
      <c r="G128">
        <f t="shared" si="18"/>
        <v>0</v>
      </c>
      <c r="H128" s="10" t="str">
        <f t="shared" si="15"/>
        <v>Lead</v>
      </c>
    </row>
    <row r="129" spans="1:13" x14ac:dyDescent="0.2">
      <c r="A129" s="229"/>
      <c r="B129" s="228"/>
      <c r="C129" s="228"/>
      <c r="E129" s="9" t="str">
        <f t="shared" si="16"/>
        <v>Bus Bar Wires</v>
      </c>
      <c r="F129" t="str">
        <f t="shared" si="17"/>
        <v xml:space="preserve">BB Wire 2 Cells </v>
      </c>
      <c r="G129">
        <f t="shared" si="18"/>
        <v>17.630037000000002</v>
      </c>
      <c r="H129" s="10" t="str">
        <f t="shared" si="15"/>
        <v>Copper</v>
      </c>
    </row>
    <row r="130" spans="1:13" x14ac:dyDescent="0.2">
      <c r="A130" s="229"/>
      <c r="B130" s="228"/>
      <c r="C130" s="228"/>
      <c r="E130" s="9" t="str">
        <f t="shared" si="16"/>
        <v>Bus Bar Wires</v>
      </c>
      <c r="F130" t="str">
        <f t="shared" si="17"/>
        <v xml:space="preserve">BB Wire 2 Cells </v>
      </c>
      <c r="G130">
        <f t="shared" si="18"/>
        <v>0.99863100000000005</v>
      </c>
      <c r="H130" s="10" t="str">
        <f t="shared" si="15"/>
        <v>Tin</v>
      </c>
    </row>
    <row r="131" spans="1:13" x14ac:dyDescent="0.2">
      <c r="A131" s="229"/>
      <c r="B131" s="228"/>
      <c r="C131" s="228"/>
      <c r="E131" s="9" t="str">
        <f t="shared" si="16"/>
        <v>Bus Bar Wires</v>
      </c>
      <c r="F131" t="str">
        <f t="shared" si="17"/>
        <v xml:space="preserve">BB Wire 2 Cells </v>
      </c>
      <c r="G131">
        <f t="shared" si="18"/>
        <v>3.7332000000000004E-2</v>
      </c>
      <c r="H131" s="10" t="str">
        <f t="shared" si="15"/>
        <v>Silver</v>
      </c>
    </row>
    <row r="132" spans="1:13" x14ac:dyDescent="0.2">
      <c r="A132" s="229"/>
      <c r="B132" s="228"/>
      <c r="C132" s="228"/>
      <c r="E132" s="9" t="str">
        <f t="shared" si="16"/>
        <v>Bus Bar Wires</v>
      </c>
      <c r="F132" t="str">
        <f t="shared" si="17"/>
        <v xml:space="preserve">BB Wire 2 Cells </v>
      </c>
      <c r="G132">
        <f t="shared" si="18"/>
        <v>0</v>
      </c>
      <c r="H132" s="10" t="str">
        <f t="shared" si="15"/>
        <v>Lead</v>
      </c>
    </row>
    <row r="133" spans="1:13" x14ac:dyDescent="0.2">
      <c r="A133" s="229"/>
      <c r="B133" s="228"/>
      <c r="C133" s="228"/>
      <c r="E133" s="9" t="str">
        <f t="shared" si="16"/>
        <v>Tabbing wires</v>
      </c>
      <c r="F133" t="str">
        <f t="shared" si="17"/>
        <v>Cell wire (tin-plated copper)</v>
      </c>
      <c r="G133">
        <f t="shared" si="18"/>
        <v>280.72051199999993</v>
      </c>
      <c r="H133" s="10" t="str">
        <f t="shared" si="15"/>
        <v>Copper</v>
      </c>
    </row>
    <row r="134" spans="1:13" x14ac:dyDescent="0.2">
      <c r="A134" s="229"/>
      <c r="B134" s="228"/>
      <c r="C134" s="228"/>
      <c r="E134" s="9" t="str">
        <f t="shared" si="16"/>
        <v>Tabbing wires</v>
      </c>
      <c r="F134" t="str">
        <f t="shared" si="17"/>
        <v>Cell wire (tin-plated copper)</v>
      </c>
      <c r="G134">
        <f t="shared" si="18"/>
        <v>15.901055999999997</v>
      </c>
      <c r="H134" s="10" t="str">
        <f t="shared" si="15"/>
        <v>Tin</v>
      </c>
    </row>
    <row r="135" spans="1:13" x14ac:dyDescent="0.2">
      <c r="A135" s="229"/>
      <c r="B135" s="228"/>
      <c r="C135" s="228"/>
      <c r="E135" s="9" t="str">
        <f t="shared" si="16"/>
        <v>Tabbing wires</v>
      </c>
      <c r="F135" t="str">
        <f t="shared" si="17"/>
        <v>Cell wire (tin-plated copper)</v>
      </c>
      <c r="G135">
        <f t="shared" si="18"/>
        <v>0.59443199999999996</v>
      </c>
      <c r="H135" s="10" t="str">
        <f t="shared" si="15"/>
        <v>Silver</v>
      </c>
    </row>
    <row r="136" spans="1:13" x14ac:dyDescent="0.2">
      <c r="A136" s="229"/>
      <c r="B136" s="228"/>
      <c r="C136" s="228"/>
      <c r="E136" s="9" t="str">
        <f t="shared" si="16"/>
        <v>Tabbing wires</v>
      </c>
      <c r="F136" t="str">
        <f t="shared" si="17"/>
        <v>Cell wire (tin-plated copper)</v>
      </c>
      <c r="G136">
        <f t="shared" si="18"/>
        <v>0</v>
      </c>
      <c r="H136" s="10" t="str">
        <f t="shared" si="15"/>
        <v>Lead</v>
      </c>
    </row>
    <row r="137" spans="1:13" x14ac:dyDescent="0.2">
      <c r="A137" s="229"/>
      <c r="B137" s="228"/>
      <c r="C137" s="228"/>
      <c r="E137" s="9" t="str">
        <f t="shared" si="16"/>
        <v>Cells</v>
      </c>
      <c r="F137" t="str">
        <f t="shared" si="17"/>
        <v>Half-Cut Cell</v>
      </c>
      <c r="G137">
        <f t="shared" si="18"/>
        <v>1620</v>
      </c>
      <c r="H137" s="10" t="str">
        <f t="shared" si="15"/>
        <v>Silicon</v>
      </c>
    </row>
    <row r="138" spans="1:13" x14ac:dyDescent="0.2">
      <c r="A138" s="229"/>
      <c r="B138" s="228"/>
      <c r="C138" s="228"/>
      <c r="E138" s="9" t="str">
        <f t="shared" si="16"/>
        <v>Cells</v>
      </c>
      <c r="F138" t="str">
        <f t="shared" si="17"/>
        <v>Cell mettalisation</v>
      </c>
      <c r="G138">
        <f t="shared" si="18"/>
        <v>4.8</v>
      </c>
      <c r="H138" s="10" t="str">
        <f t="shared" si="15"/>
        <v>Silver</v>
      </c>
    </row>
    <row r="139" spans="1:13" x14ac:dyDescent="0.2">
      <c r="A139" s="229"/>
      <c r="B139" s="228"/>
      <c r="C139" s="228"/>
      <c r="E139" s="9" t="str">
        <f t="shared" si="16"/>
        <v>Cells</v>
      </c>
      <c r="F139" t="str">
        <f t="shared" si="17"/>
        <v>Cell Al passivation layer</v>
      </c>
      <c r="G139">
        <f t="shared" si="18"/>
        <v>48</v>
      </c>
      <c r="H139" s="10" t="str">
        <f t="shared" si="15"/>
        <v>Aluminum</v>
      </c>
    </row>
    <row r="140" spans="1:13" x14ac:dyDescent="0.2">
      <c r="A140" s="229"/>
      <c r="B140" s="228"/>
      <c r="C140" s="228"/>
      <c r="E140" s="9" t="str">
        <f>E93</f>
        <v>Encapsulation</v>
      </c>
      <c r="F140" t="str">
        <f>G93</f>
        <v>Edge Seal</v>
      </c>
      <c r="G140">
        <f>J93 * $D$35</f>
        <v>89.96</v>
      </c>
      <c r="H140" s="10" t="str">
        <f>K93</f>
        <v>Butyl</v>
      </c>
    </row>
    <row r="141" spans="1:13" x14ac:dyDescent="0.2">
      <c r="A141" s="229"/>
      <c r="B141" s="228"/>
      <c r="C141" s="228"/>
      <c r="E141" s="9" t="str">
        <f>E94</f>
        <v>Encapsulation</v>
      </c>
      <c r="F141" t="str">
        <f>G94</f>
        <v>dot-2mm</v>
      </c>
      <c r="G141">
        <f>J94 * $D$35</f>
        <v>0.28000000000000003</v>
      </c>
      <c r="H141" s="10" t="str">
        <f>K94</f>
        <v>Eversolar® AB-302c</v>
      </c>
    </row>
    <row r="142" spans="1:13" x14ac:dyDescent="0.2">
      <c r="A142" s="229"/>
      <c r="B142" s="228"/>
      <c r="C142" s="228"/>
      <c r="E142" s="11" t="str">
        <f>E95</f>
        <v>Encapsulation</v>
      </c>
      <c r="F142" s="2" t="str">
        <f>G95</f>
        <v>Hole Plug PIB</v>
      </c>
      <c r="G142">
        <f>J95 * $D$35</f>
        <v>0.89</v>
      </c>
      <c r="H142" s="10" t="str">
        <f>K95</f>
        <v>Silicone Rubber</v>
      </c>
    </row>
    <row r="143" spans="1:13" x14ac:dyDescent="0.2">
      <c r="A143" s="53"/>
    </row>
    <row r="144" spans="1:13" x14ac:dyDescent="0.2">
      <c r="A144" s="230" t="s">
        <v>275</v>
      </c>
      <c r="B144" s="241" t="s">
        <v>11</v>
      </c>
      <c r="C144" s="266"/>
      <c r="E144" s="225" t="s">
        <v>293</v>
      </c>
      <c r="F144" s="226"/>
      <c r="G144" s="226"/>
      <c r="H144" s="227"/>
      <c r="J144" s="225" t="s">
        <v>349</v>
      </c>
      <c r="K144" s="226"/>
      <c r="L144" s="226"/>
      <c r="M144" s="227"/>
    </row>
    <row r="145" spans="1:13" x14ac:dyDescent="0.2">
      <c r="A145" s="230"/>
      <c r="B145" s="266"/>
      <c r="C145" s="266"/>
      <c r="E145" s="133" t="s">
        <v>202</v>
      </c>
      <c r="F145" s="144" t="s">
        <v>204</v>
      </c>
      <c r="G145" s="144" t="s">
        <v>310</v>
      </c>
      <c r="H145" s="145" t="str">
        <f>H112</f>
        <v xml:space="preserve">Material </v>
      </c>
      <c r="J145" s="133" t="str">
        <f>E112</f>
        <v>Category</v>
      </c>
      <c r="K145" s="144" t="str">
        <f>F112</f>
        <v>Part name (based on cad model)</v>
      </c>
      <c r="L145" s="144" t="str">
        <f>G112</f>
        <v>Mass</v>
      </c>
      <c r="M145" s="145" t="str">
        <f>H112</f>
        <v xml:space="preserve">Material </v>
      </c>
    </row>
    <row r="146" spans="1:13" x14ac:dyDescent="0.2">
      <c r="A146" s="230"/>
      <c r="B146" s="266"/>
      <c r="C146" s="266"/>
      <c r="E146" s="9" t="str">
        <f>E117</f>
        <v>Bus Bar Wires</v>
      </c>
      <c r="F146" t="str">
        <f t="shared" ref="F146" si="24">F117</f>
        <v xml:space="preserve">BB Wire M Side One Piece </v>
      </c>
      <c r="G146">
        <f>G117 * $D$50</f>
        <v>3.1621859999999997</v>
      </c>
      <c r="H146" s="10" t="str">
        <f>H117</f>
        <v>Copper</v>
      </c>
      <c r="J146" s="9" t="str">
        <f>E140</f>
        <v>Encapsulation</v>
      </c>
      <c r="K146" t="str">
        <f>E140</f>
        <v>Encapsulation</v>
      </c>
      <c r="L146">
        <f t="shared" ref="L146:M148" si="25">G140</f>
        <v>89.96</v>
      </c>
      <c r="M146" s="10" t="str">
        <f t="shared" si="25"/>
        <v>Butyl</v>
      </c>
    </row>
    <row r="147" spans="1:13" x14ac:dyDescent="0.2">
      <c r="A147" s="230"/>
      <c r="B147" s="266"/>
      <c r="C147" s="266"/>
      <c r="E147" s="9" t="str">
        <f t="shared" ref="E147:F162" si="26">E118</f>
        <v>Bus Bar Wires</v>
      </c>
      <c r="F147" t="str">
        <f t="shared" si="26"/>
        <v xml:space="preserve">BB Wire M Side One Piece </v>
      </c>
      <c r="G147">
        <f t="shared" ref="G147:G168" si="27">G118 * $D$50</f>
        <v>0.179118</v>
      </c>
      <c r="H147" s="10" t="str">
        <f t="shared" ref="H147:H168" si="28">H118</f>
        <v>Tin</v>
      </c>
      <c r="J147" s="9" t="str">
        <f>E141</f>
        <v>Encapsulation</v>
      </c>
      <c r="K147" t="str">
        <f>E141</f>
        <v>Encapsulation</v>
      </c>
      <c r="L147">
        <f t="shared" si="25"/>
        <v>0.28000000000000003</v>
      </c>
      <c r="M147" s="10" t="str">
        <f t="shared" si="25"/>
        <v>Eversolar® AB-302c</v>
      </c>
    </row>
    <row r="148" spans="1:13" x14ac:dyDescent="0.2">
      <c r="A148" s="230"/>
      <c r="B148" s="266"/>
      <c r="C148" s="266"/>
      <c r="E148" s="9" t="str">
        <f t="shared" si="26"/>
        <v>Bus Bar Wires</v>
      </c>
      <c r="F148" t="str">
        <f t="shared" si="26"/>
        <v xml:space="preserve">BB Wire M Side One Piece </v>
      </c>
      <c r="G148">
        <f t="shared" si="27"/>
        <v>6.6959999999999997E-3</v>
      </c>
      <c r="H148" s="10" t="str">
        <f t="shared" si="28"/>
        <v>Silver</v>
      </c>
      <c r="J148" s="11" t="str">
        <f>E142</f>
        <v>Encapsulation</v>
      </c>
      <c r="K148" s="2" t="str">
        <f>E142</f>
        <v>Encapsulation</v>
      </c>
      <c r="L148" s="2">
        <f t="shared" si="25"/>
        <v>0.89</v>
      </c>
      <c r="M148" s="12" t="str">
        <f t="shared" si="25"/>
        <v>Silicone Rubber</v>
      </c>
    </row>
    <row r="149" spans="1:13" x14ac:dyDescent="0.2">
      <c r="A149" s="230"/>
      <c r="B149" s="266"/>
      <c r="C149" s="266"/>
      <c r="E149" s="9" t="str">
        <f t="shared" si="26"/>
        <v>Bus Bar Wires</v>
      </c>
      <c r="F149" t="str">
        <f t="shared" si="26"/>
        <v xml:space="preserve">BB Wire M Side One Piece </v>
      </c>
      <c r="G149">
        <f t="shared" si="27"/>
        <v>0</v>
      </c>
      <c r="H149" s="10" t="str">
        <f t="shared" si="28"/>
        <v>Lead</v>
      </c>
    </row>
    <row r="150" spans="1:13" x14ac:dyDescent="0.2">
      <c r="A150" s="230"/>
      <c r="B150" s="266"/>
      <c r="C150" s="266"/>
      <c r="E150" s="9" t="str">
        <f t="shared" si="26"/>
        <v>Bus Bar Wires</v>
      </c>
      <c r="F150" t="str">
        <f t="shared" si="26"/>
        <v xml:space="preserve">BB Wire M Mid One Piece </v>
      </c>
      <c r="G150">
        <f t="shared" si="27"/>
        <v>6.501938</v>
      </c>
      <c r="H150" s="10" t="str">
        <f t="shared" si="28"/>
        <v>Copper</v>
      </c>
    </row>
    <row r="151" spans="1:13" x14ac:dyDescent="0.2">
      <c r="A151" s="230"/>
      <c r="B151" s="266"/>
      <c r="C151" s="266"/>
      <c r="E151" s="9" t="str">
        <f t="shared" si="26"/>
        <v>Bus Bar Wires</v>
      </c>
      <c r="F151" t="str">
        <f t="shared" si="26"/>
        <v xml:space="preserve">BB Wire M Mid One Piece </v>
      </c>
      <c r="G151">
        <f t="shared" si="27"/>
        <v>0.36829400000000001</v>
      </c>
      <c r="H151" s="10" t="str">
        <f t="shared" si="28"/>
        <v>Tin</v>
      </c>
    </row>
    <row r="152" spans="1:13" x14ac:dyDescent="0.2">
      <c r="A152" s="230"/>
      <c r="B152" s="266"/>
      <c r="C152" s="266"/>
      <c r="E152" s="9" t="str">
        <f t="shared" si="26"/>
        <v>Bus Bar Wires</v>
      </c>
      <c r="F152" t="str">
        <f t="shared" si="26"/>
        <v xml:space="preserve">BB Wire M Mid One Piece </v>
      </c>
      <c r="G152">
        <f t="shared" si="27"/>
        <v>1.3768000000000001E-2</v>
      </c>
      <c r="H152" s="10" t="str">
        <f t="shared" si="28"/>
        <v>Silver</v>
      </c>
    </row>
    <row r="153" spans="1:13" x14ac:dyDescent="0.2">
      <c r="A153" s="230"/>
      <c r="B153" s="266"/>
      <c r="C153" s="266"/>
      <c r="E153" s="9" t="str">
        <f t="shared" si="26"/>
        <v>Bus Bar Wires</v>
      </c>
      <c r="F153" t="str">
        <f t="shared" si="26"/>
        <v xml:space="preserve">BB Wire M Mid One Piece </v>
      </c>
      <c r="G153">
        <f t="shared" si="27"/>
        <v>0</v>
      </c>
      <c r="H153" s="10" t="str">
        <f t="shared" si="28"/>
        <v>Lead</v>
      </c>
    </row>
    <row r="154" spans="1:13" x14ac:dyDescent="0.2">
      <c r="A154" s="230"/>
      <c r="B154" s="266"/>
      <c r="C154" s="266"/>
      <c r="E154" s="9" t="str">
        <f t="shared" si="26"/>
        <v>Bus Bar Wires</v>
      </c>
      <c r="F154" t="str">
        <f t="shared" si="26"/>
        <v xml:space="preserve">Wire BB </v>
      </c>
      <c r="G154">
        <f t="shared" si="27"/>
        <v>32.641919999999999</v>
      </c>
      <c r="H154" s="10" t="str">
        <f t="shared" si="28"/>
        <v>Copper</v>
      </c>
    </row>
    <row r="155" spans="1:13" x14ac:dyDescent="0.2">
      <c r="A155" s="230"/>
      <c r="B155" s="266"/>
      <c r="C155" s="266"/>
      <c r="E155" s="9" t="str">
        <f t="shared" si="26"/>
        <v>Bus Bar Wires</v>
      </c>
      <c r="F155" t="str">
        <f t="shared" si="26"/>
        <v xml:space="preserve">Wire BB </v>
      </c>
      <c r="G155">
        <f t="shared" si="27"/>
        <v>1.8489600000000002</v>
      </c>
      <c r="H155" s="10" t="str">
        <f t="shared" si="28"/>
        <v>Tin</v>
      </c>
    </row>
    <row r="156" spans="1:13" x14ac:dyDescent="0.2">
      <c r="A156" s="230"/>
      <c r="B156" s="266"/>
      <c r="C156" s="266"/>
      <c r="E156" s="9" t="str">
        <f t="shared" si="26"/>
        <v>Bus Bar Wires</v>
      </c>
      <c r="F156" t="str">
        <f t="shared" si="26"/>
        <v xml:space="preserve">Wire BB </v>
      </c>
      <c r="G156">
        <f t="shared" si="27"/>
        <v>6.9120000000000001E-2</v>
      </c>
      <c r="H156" s="10" t="str">
        <f t="shared" si="28"/>
        <v>Silver</v>
      </c>
    </row>
    <row r="157" spans="1:13" x14ac:dyDescent="0.2">
      <c r="A157" s="230"/>
      <c r="B157" s="266"/>
      <c r="C157" s="266"/>
      <c r="E157" s="9" t="str">
        <f t="shared" si="26"/>
        <v>Bus Bar Wires</v>
      </c>
      <c r="F157" t="str">
        <f t="shared" si="26"/>
        <v xml:space="preserve">Wire BB </v>
      </c>
      <c r="G157">
        <f t="shared" si="27"/>
        <v>0</v>
      </c>
      <c r="H157" s="10" t="str">
        <f t="shared" si="28"/>
        <v>Lead</v>
      </c>
    </row>
    <row r="158" spans="1:13" x14ac:dyDescent="0.2">
      <c r="A158" s="230"/>
      <c r="B158" s="266"/>
      <c r="C158" s="266"/>
      <c r="E158" s="9" t="str">
        <f t="shared" si="26"/>
        <v>Bus Bar Wires</v>
      </c>
      <c r="F158" t="str">
        <f t="shared" si="26"/>
        <v xml:space="preserve">BB Wire 2 Cells </v>
      </c>
      <c r="G158">
        <f t="shared" si="27"/>
        <v>17.630037000000002</v>
      </c>
      <c r="H158" s="10" t="str">
        <f t="shared" si="28"/>
        <v>Copper</v>
      </c>
    </row>
    <row r="159" spans="1:13" x14ac:dyDescent="0.2">
      <c r="A159" s="230"/>
      <c r="B159" s="266"/>
      <c r="C159" s="266"/>
      <c r="E159" s="9" t="str">
        <f t="shared" si="26"/>
        <v>Bus Bar Wires</v>
      </c>
      <c r="F159" t="str">
        <f t="shared" si="26"/>
        <v xml:space="preserve">BB Wire 2 Cells </v>
      </c>
      <c r="G159">
        <f t="shared" si="27"/>
        <v>0.99863100000000005</v>
      </c>
      <c r="H159" s="10" t="str">
        <f t="shared" si="28"/>
        <v>Tin</v>
      </c>
    </row>
    <row r="160" spans="1:13" x14ac:dyDescent="0.2">
      <c r="A160" s="230"/>
      <c r="B160" s="266"/>
      <c r="C160" s="266"/>
      <c r="E160" s="9" t="str">
        <f t="shared" si="26"/>
        <v>Bus Bar Wires</v>
      </c>
      <c r="F160" t="str">
        <f t="shared" si="26"/>
        <v xml:space="preserve">BB Wire 2 Cells </v>
      </c>
      <c r="G160">
        <f t="shared" si="27"/>
        <v>3.7332000000000004E-2</v>
      </c>
      <c r="H160" s="10" t="str">
        <f t="shared" si="28"/>
        <v>Silver</v>
      </c>
    </row>
    <row r="161" spans="1:13" x14ac:dyDescent="0.2">
      <c r="A161" s="230"/>
      <c r="B161" s="266"/>
      <c r="C161" s="266"/>
      <c r="E161" s="9" t="str">
        <f t="shared" si="26"/>
        <v>Bus Bar Wires</v>
      </c>
      <c r="F161" t="str">
        <f t="shared" si="26"/>
        <v xml:space="preserve">BB Wire 2 Cells </v>
      </c>
      <c r="G161">
        <f t="shared" si="27"/>
        <v>0</v>
      </c>
      <c r="H161" s="10" t="str">
        <f t="shared" si="28"/>
        <v>Lead</v>
      </c>
    </row>
    <row r="162" spans="1:13" x14ac:dyDescent="0.2">
      <c r="A162" s="230"/>
      <c r="B162" s="266"/>
      <c r="C162" s="266"/>
      <c r="E162" s="9" t="str">
        <f t="shared" si="26"/>
        <v>Tabbing wires</v>
      </c>
      <c r="F162" t="str">
        <f t="shared" si="26"/>
        <v>Cell wire (tin-plated copper)</v>
      </c>
      <c r="G162">
        <f t="shared" si="27"/>
        <v>280.72051199999993</v>
      </c>
      <c r="H162" s="10" t="str">
        <f t="shared" si="28"/>
        <v>Copper</v>
      </c>
    </row>
    <row r="163" spans="1:13" x14ac:dyDescent="0.2">
      <c r="A163" s="230"/>
      <c r="B163" s="266"/>
      <c r="C163" s="266"/>
      <c r="E163" s="9" t="str">
        <f>E134</f>
        <v>Tabbing wires</v>
      </c>
      <c r="F163" t="str">
        <f t="shared" ref="F163:F164" si="29">F134</f>
        <v>Cell wire (tin-plated copper)</v>
      </c>
      <c r="G163">
        <f t="shared" si="27"/>
        <v>15.901055999999997</v>
      </c>
      <c r="H163" s="10" t="str">
        <f t="shared" si="28"/>
        <v>Tin</v>
      </c>
    </row>
    <row r="164" spans="1:13" x14ac:dyDescent="0.2">
      <c r="A164" s="230"/>
      <c r="B164" s="266"/>
      <c r="C164" s="266"/>
      <c r="E164" s="9" t="str">
        <f>E135</f>
        <v>Tabbing wires</v>
      </c>
      <c r="F164" t="str">
        <f t="shared" si="29"/>
        <v>Cell wire (tin-plated copper)</v>
      </c>
      <c r="G164">
        <f t="shared" si="27"/>
        <v>0.59443199999999996</v>
      </c>
      <c r="H164" s="10" t="str">
        <f t="shared" si="28"/>
        <v>Silver</v>
      </c>
    </row>
    <row r="165" spans="1:13" x14ac:dyDescent="0.2">
      <c r="A165" s="230"/>
      <c r="B165" s="266"/>
      <c r="C165" s="266"/>
      <c r="E165" s="9" t="str">
        <f t="shared" ref="E165:F168" si="30">E136</f>
        <v>Tabbing wires</v>
      </c>
      <c r="F165" t="str">
        <f t="shared" si="30"/>
        <v>Cell wire (tin-plated copper)</v>
      </c>
      <c r="G165">
        <f t="shared" si="27"/>
        <v>0</v>
      </c>
      <c r="H165" s="10" t="str">
        <f t="shared" si="28"/>
        <v>Lead</v>
      </c>
    </row>
    <row r="166" spans="1:13" x14ac:dyDescent="0.2">
      <c r="A166" s="230"/>
      <c r="B166" s="266"/>
      <c r="C166" s="266"/>
      <c r="E166" s="9" t="str">
        <f t="shared" si="30"/>
        <v>Cells</v>
      </c>
      <c r="F166" t="str">
        <f t="shared" si="30"/>
        <v>Half-Cut Cell</v>
      </c>
      <c r="G166">
        <f t="shared" si="27"/>
        <v>1620</v>
      </c>
      <c r="H166" s="10" t="str">
        <f t="shared" si="28"/>
        <v>Silicon</v>
      </c>
    </row>
    <row r="167" spans="1:13" x14ac:dyDescent="0.2">
      <c r="A167" s="230"/>
      <c r="B167" s="266"/>
      <c r="C167" s="266"/>
      <c r="E167" s="9" t="str">
        <f t="shared" si="30"/>
        <v>Cells</v>
      </c>
      <c r="F167" t="str">
        <f t="shared" si="30"/>
        <v>Cell mettalisation</v>
      </c>
      <c r="G167">
        <f t="shared" si="27"/>
        <v>4.8</v>
      </c>
      <c r="H167" s="10" t="str">
        <f t="shared" si="28"/>
        <v>Silver</v>
      </c>
    </row>
    <row r="168" spans="1:13" x14ac:dyDescent="0.2">
      <c r="A168" s="230"/>
      <c r="B168" s="266"/>
      <c r="C168" s="266"/>
      <c r="E168" s="11" t="str">
        <f t="shared" si="30"/>
        <v>Cells</v>
      </c>
      <c r="F168" s="2" t="str">
        <f t="shared" si="30"/>
        <v>Cell Al passivation layer</v>
      </c>
      <c r="G168" s="2">
        <f t="shared" si="27"/>
        <v>48</v>
      </c>
      <c r="H168" s="12" t="str">
        <f t="shared" si="28"/>
        <v>Aluminum</v>
      </c>
    </row>
    <row r="169" spans="1:13" x14ac:dyDescent="0.2">
      <c r="A169" s="53"/>
    </row>
    <row r="170" spans="1:13" x14ac:dyDescent="0.2">
      <c r="A170" s="53"/>
    </row>
    <row r="171" spans="1:13" x14ac:dyDescent="0.2">
      <c r="A171" s="243" t="s">
        <v>291</v>
      </c>
      <c r="B171" s="262" t="s">
        <v>297</v>
      </c>
      <c r="C171" s="262"/>
      <c r="E171" s="225" t="str">
        <f>'4. ReMod Incineration'!E172</f>
        <v>Solar Panel Materials Seperated and recovered through basic chemistry</v>
      </c>
      <c r="F171" s="226"/>
      <c r="G171" s="226"/>
      <c r="H171" s="227"/>
      <c r="J171" s="225" t="s">
        <v>350</v>
      </c>
      <c r="K171" s="226"/>
      <c r="L171" s="226"/>
      <c r="M171" s="227"/>
    </row>
    <row r="172" spans="1:13" x14ac:dyDescent="0.2">
      <c r="A172" s="243"/>
      <c r="B172" s="262"/>
      <c r="C172" s="262"/>
      <c r="E172" s="133" t="str">
        <f>'4. ReMod Incineration'!E173</f>
        <v>Category</v>
      </c>
      <c r="F172" s="144" t="str">
        <f>'4. ReMod Incineration'!F173</f>
        <v>Part name (based on cad model)</v>
      </c>
      <c r="G172" s="144" t="str">
        <f>'4. ReMod Incineration'!G173</f>
        <v>Total Mass [gram]</v>
      </c>
      <c r="H172" s="145" t="str">
        <f>'4. ReMod Incineration'!H173</f>
        <v xml:space="preserve">Material </v>
      </c>
      <c r="J172" s="133" t="str">
        <f>E145</f>
        <v>Category</v>
      </c>
      <c r="K172" s="144" t="str">
        <f t="shared" ref="K172:M187" si="31">F145</f>
        <v>Part name (based on cad model)</v>
      </c>
      <c r="L172" s="144" t="str">
        <f t="shared" si="31"/>
        <v>Mass</v>
      </c>
      <c r="M172" s="145" t="str">
        <f t="shared" si="31"/>
        <v xml:space="preserve">Material </v>
      </c>
    </row>
    <row r="173" spans="1:13" x14ac:dyDescent="0.2">
      <c r="A173" s="243"/>
      <c r="B173" s="262"/>
      <c r="C173" s="262"/>
      <c r="E173" s="9" t="str">
        <f>E146</f>
        <v>Bus Bar Wires</v>
      </c>
      <c r="F173" t="str">
        <f t="shared" ref="F173:H173" si="32">F146</f>
        <v xml:space="preserve">BB Wire M Side One Piece </v>
      </c>
      <c r="G173">
        <f>G146 *'5. ReMod Pyrolysis'!G37</f>
        <v>3.0040766999999997</v>
      </c>
      <c r="H173" s="10" t="str">
        <f t="shared" si="32"/>
        <v>Copper</v>
      </c>
      <c r="J173" s="9" t="str">
        <f t="shared" ref="J173:K188" si="33">E146</f>
        <v>Bus Bar Wires</v>
      </c>
      <c r="K173" t="str">
        <f t="shared" si="31"/>
        <v xml:space="preserve">BB Wire M Side One Piece </v>
      </c>
      <c r="L173">
        <f>G146 * G43</f>
        <v>0.15810930000000012</v>
      </c>
      <c r="M173" s="10" t="str">
        <f t="shared" si="31"/>
        <v>Copper</v>
      </c>
    </row>
    <row r="174" spans="1:13" x14ac:dyDescent="0.2">
      <c r="A174" s="243"/>
      <c r="B174" s="262"/>
      <c r="C174" s="262"/>
      <c r="E174" s="9" t="str">
        <f t="shared" ref="E174:H189" si="34">E147</f>
        <v>Bus Bar Wires</v>
      </c>
      <c r="F174" t="str">
        <f t="shared" si="34"/>
        <v xml:space="preserve">BB Wire M Side One Piece </v>
      </c>
      <c r="G174">
        <f>G147 * G40</f>
        <v>0.17016209999999998</v>
      </c>
      <c r="H174" s="10" t="str">
        <f t="shared" si="34"/>
        <v>Tin</v>
      </c>
      <c r="J174" s="9" t="str">
        <f t="shared" si="33"/>
        <v>Bus Bar Wires</v>
      </c>
      <c r="K174" t="str">
        <f t="shared" si="31"/>
        <v xml:space="preserve">BB Wire M Side One Piece </v>
      </c>
      <c r="L174">
        <f>G147 * G46</f>
        <v>8.955900000000008E-3</v>
      </c>
      <c r="M174" s="10" t="str">
        <f t="shared" si="31"/>
        <v>Tin</v>
      </c>
    </row>
    <row r="175" spans="1:13" x14ac:dyDescent="0.2">
      <c r="A175" s="243"/>
      <c r="B175" s="262"/>
      <c r="C175" s="262"/>
      <c r="E175" s="9" t="str">
        <f t="shared" si="34"/>
        <v>Bus Bar Wires</v>
      </c>
      <c r="F175" t="str">
        <f t="shared" si="34"/>
        <v xml:space="preserve">BB Wire M Side One Piece </v>
      </c>
      <c r="G175">
        <f>G148 * G35</f>
        <v>6.3611999999999991E-3</v>
      </c>
      <c r="H175" s="10" t="str">
        <f t="shared" si="34"/>
        <v>Silver</v>
      </c>
      <c r="J175" s="9" t="str">
        <f t="shared" si="33"/>
        <v>Bus Bar Wires</v>
      </c>
      <c r="K175" t="str">
        <f t="shared" si="31"/>
        <v xml:space="preserve">BB Wire M Side One Piece </v>
      </c>
      <c r="L175">
        <f>G148 * G41</f>
        <v>3.3480000000000028E-4</v>
      </c>
      <c r="M175" s="10" t="str">
        <f t="shared" si="31"/>
        <v>Silver</v>
      </c>
    </row>
    <row r="176" spans="1:13" x14ac:dyDescent="0.2">
      <c r="A176" s="243"/>
      <c r="B176" s="262"/>
      <c r="C176" s="262"/>
      <c r="E176" s="9" t="str">
        <f t="shared" si="34"/>
        <v>Bus Bar Wires</v>
      </c>
      <c r="F176" t="str">
        <f t="shared" si="34"/>
        <v xml:space="preserve">BB Wire M Side One Piece </v>
      </c>
      <c r="G176">
        <f>G149 * G39</f>
        <v>0</v>
      </c>
      <c r="H176" s="10" t="str">
        <f t="shared" si="34"/>
        <v>Lead</v>
      </c>
      <c r="J176" s="9" t="str">
        <f t="shared" si="33"/>
        <v>Bus Bar Wires</v>
      </c>
      <c r="K176" t="str">
        <f t="shared" si="31"/>
        <v xml:space="preserve">BB Wire M Side One Piece </v>
      </c>
      <c r="L176">
        <f>G149 * G45</f>
        <v>0</v>
      </c>
      <c r="M176" s="10" t="str">
        <f t="shared" si="31"/>
        <v>Lead</v>
      </c>
    </row>
    <row r="177" spans="1:18" x14ac:dyDescent="0.2">
      <c r="A177" s="243"/>
      <c r="B177" s="262"/>
      <c r="C177" s="262"/>
      <c r="E177" s="9" t="str">
        <f t="shared" si="34"/>
        <v>Bus Bar Wires</v>
      </c>
      <c r="F177" t="str">
        <f t="shared" si="34"/>
        <v xml:space="preserve">BB Wire M Mid One Piece </v>
      </c>
      <c r="G177">
        <f>G150 * G37</f>
        <v>6.1768410999999999</v>
      </c>
      <c r="H177" s="10" t="str">
        <f t="shared" si="34"/>
        <v>Copper</v>
      </c>
      <c r="J177" s="9" t="str">
        <f t="shared" si="33"/>
        <v>Bus Bar Wires</v>
      </c>
      <c r="K177" t="str">
        <f t="shared" si="31"/>
        <v xml:space="preserve">BB Wire M Mid One Piece </v>
      </c>
      <c r="L177">
        <f>G150 * G43</f>
        <v>0.3250969000000003</v>
      </c>
      <c r="M177" s="10" t="str">
        <f t="shared" si="31"/>
        <v>Copper</v>
      </c>
      <c r="O177" s="1"/>
      <c r="P177" s="1"/>
      <c r="Q177" s="1"/>
      <c r="R177" s="1"/>
    </row>
    <row r="178" spans="1:18" x14ac:dyDescent="0.2">
      <c r="A178" s="243"/>
      <c r="B178" s="262"/>
      <c r="C178" s="262"/>
      <c r="E178" s="9" t="str">
        <f t="shared" si="34"/>
        <v>Bus Bar Wires</v>
      </c>
      <c r="F178" t="str">
        <f t="shared" si="34"/>
        <v xml:space="preserve">BB Wire M Mid One Piece </v>
      </c>
      <c r="G178">
        <f>G151 * G40</f>
        <v>0.3498793</v>
      </c>
      <c r="H178" s="10" t="str">
        <f t="shared" si="34"/>
        <v>Tin</v>
      </c>
      <c r="J178" s="9" t="str">
        <f t="shared" si="33"/>
        <v>Bus Bar Wires</v>
      </c>
      <c r="K178" t="str">
        <f t="shared" si="31"/>
        <v xml:space="preserve">BB Wire M Mid One Piece </v>
      </c>
      <c r="L178">
        <f>G151 * G46</f>
        <v>1.8414700000000016E-2</v>
      </c>
      <c r="M178" s="10" t="str">
        <f t="shared" si="31"/>
        <v>Tin</v>
      </c>
    </row>
    <row r="179" spans="1:18" x14ac:dyDescent="0.2">
      <c r="A179" s="243"/>
      <c r="B179" s="262"/>
      <c r="C179" s="262"/>
      <c r="E179" s="9" t="str">
        <f t="shared" si="34"/>
        <v>Bus Bar Wires</v>
      </c>
      <c r="F179" t="str">
        <f t="shared" si="34"/>
        <v xml:space="preserve">BB Wire M Mid One Piece </v>
      </c>
      <c r="G179">
        <f>G152 * G35</f>
        <v>1.30796E-2</v>
      </c>
      <c r="H179" s="10" t="str">
        <f t="shared" si="34"/>
        <v>Silver</v>
      </c>
      <c r="J179" s="9" t="str">
        <f t="shared" si="33"/>
        <v>Bus Bar Wires</v>
      </c>
      <c r="K179" t="str">
        <f t="shared" si="31"/>
        <v xml:space="preserve">BB Wire M Mid One Piece </v>
      </c>
      <c r="L179">
        <f>G152 * G41</f>
        <v>6.8840000000000069E-4</v>
      </c>
      <c r="M179" s="10" t="str">
        <f t="shared" si="31"/>
        <v>Silver</v>
      </c>
    </row>
    <row r="180" spans="1:18" x14ac:dyDescent="0.2">
      <c r="A180" s="243"/>
      <c r="B180" s="262"/>
      <c r="C180" s="262"/>
      <c r="E180" s="9" t="str">
        <f t="shared" si="34"/>
        <v>Bus Bar Wires</v>
      </c>
      <c r="F180" t="str">
        <f t="shared" si="34"/>
        <v xml:space="preserve">BB Wire M Mid One Piece </v>
      </c>
      <c r="G180">
        <f>G153 * G39</f>
        <v>0</v>
      </c>
      <c r="H180" s="10" t="str">
        <f t="shared" si="34"/>
        <v>Lead</v>
      </c>
      <c r="J180" s="9" t="str">
        <f t="shared" si="33"/>
        <v>Bus Bar Wires</v>
      </c>
      <c r="K180" t="str">
        <f t="shared" si="31"/>
        <v xml:space="preserve">BB Wire M Mid One Piece </v>
      </c>
      <c r="L180">
        <f>G153 * G45</f>
        <v>0</v>
      </c>
      <c r="M180" s="10" t="str">
        <f t="shared" si="31"/>
        <v>Lead</v>
      </c>
    </row>
    <row r="181" spans="1:18" x14ac:dyDescent="0.2">
      <c r="A181" s="243"/>
      <c r="B181" s="262"/>
      <c r="C181" s="262"/>
      <c r="E181" s="9" t="str">
        <f t="shared" si="34"/>
        <v>Bus Bar Wires</v>
      </c>
      <c r="F181" t="str">
        <f t="shared" si="34"/>
        <v xml:space="preserve">Wire BB </v>
      </c>
      <c r="G181">
        <f>G154 * G37</f>
        <v>31.009823999999998</v>
      </c>
      <c r="H181" s="10" t="str">
        <f t="shared" si="34"/>
        <v>Copper</v>
      </c>
      <c r="J181" s="9" t="str">
        <f t="shared" si="33"/>
        <v>Bus Bar Wires</v>
      </c>
      <c r="K181" t="str">
        <f t="shared" si="31"/>
        <v xml:space="preserve">Wire BB </v>
      </c>
      <c r="L181">
        <f>G154 * G43</f>
        <v>1.6320960000000013</v>
      </c>
      <c r="M181" s="10" t="str">
        <f t="shared" si="31"/>
        <v>Copper</v>
      </c>
    </row>
    <row r="182" spans="1:18" x14ac:dyDescent="0.2">
      <c r="A182" s="243"/>
      <c r="B182" s="262"/>
      <c r="C182" s="262"/>
      <c r="E182" s="9" t="str">
        <f t="shared" si="34"/>
        <v>Bus Bar Wires</v>
      </c>
      <c r="F182" t="str">
        <f t="shared" si="34"/>
        <v xml:space="preserve">Wire BB </v>
      </c>
      <c r="G182">
        <f>G155 * G40</f>
        <v>1.7565120000000001</v>
      </c>
      <c r="H182" s="10" t="str">
        <f t="shared" si="34"/>
        <v>Tin</v>
      </c>
      <c r="J182" s="9" t="str">
        <f t="shared" si="33"/>
        <v>Bus Bar Wires</v>
      </c>
      <c r="K182" t="str">
        <f t="shared" si="31"/>
        <v xml:space="preserve">Wire BB </v>
      </c>
      <c r="L182">
        <f>G155 * G46</f>
        <v>9.2448000000000086E-2</v>
      </c>
      <c r="M182" s="10" t="str">
        <f t="shared" si="31"/>
        <v>Tin</v>
      </c>
    </row>
    <row r="183" spans="1:18" x14ac:dyDescent="0.2">
      <c r="A183" s="243"/>
      <c r="B183" s="262"/>
      <c r="C183" s="262"/>
      <c r="E183" s="9" t="str">
        <f t="shared" si="34"/>
        <v>Bus Bar Wires</v>
      </c>
      <c r="F183" t="str">
        <f t="shared" si="34"/>
        <v xml:space="preserve">Wire BB </v>
      </c>
      <c r="G183">
        <f>G156 * G35</f>
        <v>6.5664E-2</v>
      </c>
      <c r="H183" s="10" t="str">
        <f t="shared" si="34"/>
        <v>Silver</v>
      </c>
      <c r="J183" s="9" t="str">
        <f t="shared" si="33"/>
        <v>Bus Bar Wires</v>
      </c>
      <c r="K183" t="str">
        <f t="shared" si="31"/>
        <v xml:space="preserve">Wire BB </v>
      </c>
      <c r="L183">
        <f>G156 * G41</f>
        <v>3.4560000000000029E-3</v>
      </c>
      <c r="M183" s="10" t="str">
        <f t="shared" si="31"/>
        <v>Silver</v>
      </c>
    </row>
    <row r="184" spans="1:18" x14ac:dyDescent="0.2">
      <c r="A184" s="243"/>
      <c r="B184" s="262"/>
      <c r="C184" s="262"/>
      <c r="E184" s="9" t="str">
        <f t="shared" si="34"/>
        <v>Bus Bar Wires</v>
      </c>
      <c r="F184" t="str">
        <f t="shared" si="34"/>
        <v xml:space="preserve">Wire BB </v>
      </c>
      <c r="G184">
        <f>G157 * G39</f>
        <v>0</v>
      </c>
      <c r="H184" s="10" t="str">
        <f t="shared" si="34"/>
        <v>Lead</v>
      </c>
      <c r="J184" s="9" t="str">
        <f t="shared" si="33"/>
        <v>Bus Bar Wires</v>
      </c>
      <c r="K184" t="str">
        <f t="shared" si="31"/>
        <v xml:space="preserve">Wire BB </v>
      </c>
      <c r="L184">
        <f>G157 * G45</f>
        <v>0</v>
      </c>
      <c r="M184" s="10" t="str">
        <f t="shared" si="31"/>
        <v>Lead</v>
      </c>
    </row>
    <row r="185" spans="1:18" x14ac:dyDescent="0.2">
      <c r="A185" s="243"/>
      <c r="B185" s="262"/>
      <c r="C185" s="262"/>
      <c r="E185" s="9" t="str">
        <f t="shared" si="34"/>
        <v>Bus Bar Wires</v>
      </c>
      <c r="F185" t="str">
        <f t="shared" si="34"/>
        <v xml:space="preserve">BB Wire 2 Cells </v>
      </c>
      <c r="G185">
        <f>G158 * G37</f>
        <v>16.748535150000002</v>
      </c>
      <c r="H185" s="10" t="str">
        <f t="shared" si="34"/>
        <v>Copper</v>
      </c>
      <c r="J185" s="9" t="str">
        <f t="shared" si="33"/>
        <v>Bus Bar Wires</v>
      </c>
      <c r="K185" t="str">
        <f t="shared" si="31"/>
        <v xml:space="preserve">BB Wire 2 Cells </v>
      </c>
      <c r="L185">
        <f>G158 * G43</f>
        <v>0.88150185000000081</v>
      </c>
      <c r="M185" s="10" t="str">
        <f t="shared" si="31"/>
        <v>Copper</v>
      </c>
    </row>
    <row r="186" spans="1:18" x14ac:dyDescent="0.2">
      <c r="A186" s="243"/>
      <c r="B186" s="262"/>
      <c r="C186" s="262"/>
      <c r="E186" s="9" t="str">
        <f t="shared" si="34"/>
        <v>Bus Bar Wires</v>
      </c>
      <c r="F186" t="str">
        <f t="shared" si="34"/>
        <v xml:space="preserve">BB Wire 2 Cells </v>
      </c>
      <c r="G186">
        <f>G159 * G40</f>
        <v>0.94869945</v>
      </c>
      <c r="H186" s="10" t="str">
        <f t="shared" si="34"/>
        <v>Tin</v>
      </c>
      <c r="J186" s="9" t="str">
        <f t="shared" si="33"/>
        <v>Bus Bar Wires</v>
      </c>
      <c r="K186" t="str">
        <f t="shared" si="31"/>
        <v xml:space="preserve">BB Wire 2 Cells </v>
      </c>
      <c r="L186">
        <f>G159 * G46</f>
        <v>4.9931550000000047E-2</v>
      </c>
      <c r="M186" s="10" t="str">
        <f t="shared" si="31"/>
        <v>Tin</v>
      </c>
    </row>
    <row r="187" spans="1:18" x14ac:dyDescent="0.2">
      <c r="A187" s="243"/>
      <c r="B187" s="262"/>
      <c r="C187" s="262"/>
      <c r="E187" s="9" t="str">
        <f t="shared" si="34"/>
        <v>Bus Bar Wires</v>
      </c>
      <c r="F187" t="str">
        <f t="shared" si="34"/>
        <v xml:space="preserve">BB Wire 2 Cells </v>
      </c>
      <c r="G187">
        <f>G160 * G35</f>
        <v>3.5465400000000001E-2</v>
      </c>
      <c r="H187" s="10" t="str">
        <f t="shared" si="34"/>
        <v>Silver</v>
      </c>
      <c r="J187" s="9" t="str">
        <f t="shared" si="33"/>
        <v>Bus Bar Wires</v>
      </c>
      <c r="K187" t="str">
        <f t="shared" si="31"/>
        <v xml:space="preserve">BB Wire 2 Cells </v>
      </c>
      <c r="L187">
        <f>G160 *G41</f>
        <v>1.8666000000000019E-3</v>
      </c>
      <c r="M187" s="10" t="str">
        <f t="shared" si="31"/>
        <v>Silver</v>
      </c>
    </row>
    <row r="188" spans="1:18" x14ac:dyDescent="0.2">
      <c r="A188" s="243"/>
      <c r="B188" s="262"/>
      <c r="C188" s="262"/>
      <c r="E188" s="9" t="str">
        <f t="shared" si="34"/>
        <v>Bus Bar Wires</v>
      </c>
      <c r="F188" t="str">
        <f t="shared" si="34"/>
        <v xml:space="preserve">BB Wire 2 Cells </v>
      </c>
      <c r="G188">
        <f>G161 * G39</f>
        <v>0</v>
      </c>
      <c r="H188" s="10" t="str">
        <f t="shared" si="34"/>
        <v>Lead</v>
      </c>
      <c r="J188" s="9" t="str">
        <f t="shared" si="33"/>
        <v>Bus Bar Wires</v>
      </c>
      <c r="K188" t="str">
        <f t="shared" si="33"/>
        <v xml:space="preserve">BB Wire 2 Cells </v>
      </c>
      <c r="L188">
        <f>G161 * G45</f>
        <v>0</v>
      </c>
      <c r="M188" s="10" t="str">
        <f t="shared" ref="M188:M195" si="35">H161</f>
        <v>Lead</v>
      </c>
    </row>
    <row r="189" spans="1:18" x14ac:dyDescent="0.2">
      <c r="A189" s="243"/>
      <c r="B189" s="262"/>
      <c r="C189" s="262"/>
      <c r="E189" s="9" t="str">
        <f t="shared" si="34"/>
        <v>Tabbing wires</v>
      </c>
      <c r="F189" t="str">
        <f t="shared" si="34"/>
        <v>Cell wire (tin-plated copper)</v>
      </c>
      <c r="G189">
        <f>G162 * G37</f>
        <v>266.68448639999991</v>
      </c>
      <c r="H189" s="10" t="str">
        <f t="shared" si="34"/>
        <v>Copper</v>
      </c>
      <c r="J189" s="9" t="str">
        <f t="shared" ref="J189:K195" si="36">E162</f>
        <v>Tabbing wires</v>
      </c>
      <c r="K189" t="str">
        <f t="shared" si="36"/>
        <v>Cell wire (tin-plated copper)</v>
      </c>
      <c r="L189">
        <f>G162 * G43</f>
        <v>14.036025600000009</v>
      </c>
      <c r="M189" s="10" t="str">
        <f t="shared" si="35"/>
        <v>Copper</v>
      </c>
    </row>
    <row r="190" spans="1:18" x14ac:dyDescent="0.2">
      <c r="A190" s="243"/>
      <c r="B190" s="262"/>
      <c r="C190" s="262"/>
      <c r="E190" s="9" t="str">
        <f t="shared" ref="E190:H195" si="37">E163</f>
        <v>Tabbing wires</v>
      </c>
      <c r="F190" t="str">
        <f t="shared" si="37"/>
        <v>Cell wire (tin-plated copper)</v>
      </c>
      <c r="G190">
        <f>G163 * G40</f>
        <v>15.106003199999996</v>
      </c>
      <c r="H190" s="10" t="str">
        <f t="shared" si="37"/>
        <v>Tin</v>
      </c>
      <c r="J190" s="9" t="str">
        <f t="shared" si="36"/>
        <v>Tabbing wires</v>
      </c>
      <c r="K190" t="str">
        <f t="shared" si="36"/>
        <v>Cell wire (tin-plated copper)</v>
      </c>
      <c r="L190">
        <f>G163 * G46</f>
        <v>0.79505280000000056</v>
      </c>
      <c r="M190" s="10" t="str">
        <f t="shared" si="35"/>
        <v>Tin</v>
      </c>
    </row>
    <row r="191" spans="1:18" x14ac:dyDescent="0.2">
      <c r="A191" s="243"/>
      <c r="B191" s="262"/>
      <c r="C191" s="262"/>
      <c r="E191" s="9" t="str">
        <f t="shared" si="37"/>
        <v>Tabbing wires</v>
      </c>
      <c r="F191" t="str">
        <f t="shared" si="37"/>
        <v>Cell wire (tin-plated copper)</v>
      </c>
      <c r="G191">
        <f>G164 * G35</f>
        <v>0.56471039999999995</v>
      </c>
      <c r="H191" s="10" t="str">
        <f t="shared" si="37"/>
        <v>Silver</v>
      </c>
      <c r="J191" s="9" t="str">
        <f t="shared" si="36"/>
        <v>Tabbing wires</v>
      </c>
      <c r="K191" t="str">
        <f t="shared" si="36"/>
        <v>Cell wire (tin-plated copper)</v>
      </c>
      <c r="L191">
        <f>G164 * G41</f>
        <v>2.9721600000000025E-2</v>
      </c>
      <c r="M191" s="10" t="str">
        <f t="shared" si="35"/>
        <v>Silver</v>
      </c>
    </row>
    <row r="192" spans="1:18" x14ac:dyDescent="0.2">
      <c r="A192" s="243"/>
      <c r="B192" s="262"/>
      <c r="C192" s="262"/>
      <c r="E192" s="9" t="str">
        <f t="shared" si="37"/>
        <v>Tabbing wires</v>
      </c>
      <c r="F192" t="str">
        <f t="shared" si="37"/>
        <v>Cell wire (tin-plated copper)</v>
      </c>
      <c r="G192">
        <f>G165 * G39</f>
        <v>0</v>
      </c>
      <c r="H192" s="10" t="str">
        <f t="shared" si="37"/>
        <v>Lead</v>
      </c>
      <c r="J192" s="9" t="str">
        <f t="shared" si="36"/>
        <v>Tabbing wires</v>
      </c>
      <c r="K192" t="str">
        <f t="shared" si="36"/>
        <v>Cell wire (tin-plated copper)</v>
      </c>
      <c r="L192">
        <f>G165 * G45</f>
        <v>0</v>
      </c>
      <c r="M192" s="10" t="str">
        <f t="shared" si="35"/>
        <v>Lead</v>
      </c>
    </row>
    <row r="193" spans="1:13" x14ac:dyDescent="0.2">
      <c r="A193" s="243"/>
      <c r="B193" s="262"/>
      <c r="C193" s="262"/>
      <c r="E193" s="9" t="str">
        <f t="shared" si="37"/>
        <v>Cells</v>
      </c>
      <c r="F193" t="str">
        <f t="shared" si="37"/>
        <v>Half-Cut Cell</v>
      </c>
      <c r="G193">
        <f>G166 * G36</f>
        <v>1539</v>
      </c>
      <c r="H193" s="10" t="str">
        <f t="shared" si="37"/>
        <v>Silicon</v>
      </c>
      <c r="J193" s="9" t="str">
        <f t="shared" si="36"/>
        <v>Cells</v>
      </c>
      <c r="K193" t="str">
        <f t="shared" si="36"/>
        <v>Half-Cut Cell</v>
      </c>
      <c r="L193">
        <f>G166 * G42</f>
        <v>81.000000000000071</v>
      </c>
      <c r="M193" s="10" t="str">
        <f t="shared" si="35"/>
        <v>Silicon</v>
      </c>
    </row>
    <row r="194" spans="1:13" x14ac:dyDescent="0.2">
      <c r="A194" s="243"/>
      <c r="B194" s="262"/>
      <c r="C194" s="262"/>
      <c r="E194" s="9" t="str">
        <f>E167</f>
        <v>Cells</v>
      </c>
      <c r="F194" t="str">
        <f t="shared" si="37"/>
        <v>Cell mettalisation</v>
      </c>
      <c r="G194">
        <f>G167 * G35</f>
        <v>4.5599999999999996</v>
      </c>
      <c r="H194" s="10" t="str">
        <f t="shared" si="37"/>
        <v>Silver</v>
      </c>
      <c r="J194" s="9" t="str">
        <f t="shared" si="36"/>
        <v>Cells</v>
      </c>
      <c r="K194" t="str">
        <f t="shared" si="36"/>
        <v>Cell mettalisation</v>
      </c>
      <c r="L194">
        <f>G167 * G41</f>
        <v>0.24000000000000021</v>
      </c>
      <c r="M194" s="10" t="str">
        <f t="shared" si="35"/>
        <v>Silver</v>
      </c>
    </row>
    <row r="195" spans="1:13" x14ac:dyDescent="0.2">
      <c r="A195" s="243"/>
      <c r="B195" s="262"/>
      <c r="C195" s="262"/>
      <c r="E195" s="11" t="str">
        <f t="shared" si="37"/>
        <v>Cells</v>
      </c>
      <c r="F195" s="2" t="str">
        <f t="shared" si="37"/>
        <v>Cell Al passivation layer</v>
      </c>
      <c r="G195" s="2">
        <f>G168 * G38</f>
        <v>24</v>
      </c>
      <c r="H195" s="12" t="str">
        <f t="shared" si="37"/>
        <v>Aluminum</v>
      </c>
      <c r="J195" s="11" t="str">
        <f t="shared" si="36"/>
        <v>Cells</v>
      </c>
      <c r="K195" s="2" t="str">
        <f t="shared" si="36"/>
        <v>Cell Al passivation layer</v>
      </c>
      <c r="L195" s="2">
        <f>G168 * G44</f>
        <v>24</v>
      </c>
      <c r="M195" s="12" t="str">
        <f t="shared" si="35"/>
        <v>Aluminum</v>
      </c>
    </row>
    <row r="196" spans="1:13" x14ac:dyDescent="0.2">
      <c r="A196" s="53"/>
    </row>
    <row r="197" spans="1:13" x14ac:dyDescent="0.2">
      <c r="A197" s="53"/>
    </row>
    <row r="198" spans="1:13" x14ac:dyDescent="0.2">
      <c r="A198" s="53"/>
    </row>
    <row r="199" spans="1:13" x14ac:dyDescent="0.2">
      <c r="A199" s="53"/>
    </row>
    <row r="200" spans="1:13" x14ac:dyDescent="0.2">
      <c r="A200" s="53"/>
    </row>
    <row r="201" spans="1:13" x14ac:dyDescent="0.2">
      <c r="A201" s="53"/>
    </row>
    <row r="202" spans="1:13" x14ac:dyDescent="0.2">
      <c r="A202" s="53"/>
    </row>
    <row r="203" spans="1:13" x14ac:dyDescent="0.2">
      <c r="A203" s="53"/>
    </row>
    <row r="204" spans="1:13" x14ac:dyDescent="0.2">
      <c r="A204" s="53"/>
    </row>
    <row r="205" spans="1:13" x14ac:dyDescent="0.2">
      <c r="A205" s="53"/>
    </row>
    <row r="206" spans="1:13" x14ac:dyDescent="0.2">
      <c r="A206" s="53"/>
    </row>
    <row r="207" spans="1:13" x14ac:dyDescent="0.2">
      <c r="A207" s="53"/>
    </row>
    <row r="208" spans="1:13" x14ac:dyDescent="0.2">
      <c r="A208" s="53"/>
    </row>
    <row r="209" spans="1:1" x14ac:dyDescent="0.2">
      <c r="A209" s="53"/>
    </row>
    <row r="210" spans="1:1" x14ac:dyDescent="0.2">
      <c r="A210" s="53"/>
    </row>
    <row r="211" spans="1:1" x14ac:dyDescent="0.2">
      <c r="A211" s="53"/>
    </row>
    <row r="212" spans="1:1" x14ac:dyDescent="0.2">
      <c r="A212" s="53"/>
    </row>
  </sheetData>
  <mergeCells count="23">
    <mergeCell ref="AB5:AE5"/>
    <mergeCell ref="AB11:AE11"/>
    <mergeCell ref="W5:Z5"/>
    <mergeCell ref="M6:P6"/>
    <mergeCell ref="A144:A168"/>
    <mergeCell ref="H5:K5"/>
    <mergeCell ref="C5:F5"/>
    <mergeCell ref="A61:A109"/>
    <mergeCell ref="B61:C109"/>
    <mergeCell ref="A111:A142"/>
    <mergeCell ref="B111:C142"/>
    <mergeCell ref="E111:H111"/>
    <mergeCell ref="J111:M111"/>
    <mergeCell ref="O111:R111"/>
    <mergeCell ref="O118:R118"/>
    <mergeCell ref="E61:L61"/>
    <mergeCell ref="A171:A195"/>
    <mergeCell ref="E171:H171"/>
    <mergeCell ref="J171:M171"/>
    <mergeCell ref="E144:H144"/>
    <mergeCell ref="J144:M144"/>
    <mergeCell ref="B171:C195"/>
    <mergeCell ref="B144:C16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3D453-792D-4500-BCF4-23AAFDED95F7}">
  <dimension ref="A1"/>
  <sheetViews>
    <sheetView workbookViewId="0"/>
  </sheetViews>
  <sheetFormatPr baseColWidth="10" defaultColWidth="8.832031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9950C71455364FB247C80A51A510FC" ma:contentTypeVersion="10" ma:contentTypeDescription="Create a new document." ma:contentTypeScope="" ma:versionID="4deca27db2886f9b9162dd0efe86760e">
  <xsd:schema xmlns:xsd="http://www.w3.org/2001/XMLSchema" xmlns:xs="http://www.w3.org/2001/XMLSchema" xmlns:p="http://schemas.microsoft.com/office/2006/metadata/properties" xmlns:ns2="13c0bd2c-4879-4797-b052-a366c2b05f2d" xmlns:ns3="3c203f50-9dc1-4f1b-b5e3-59018bdb2b08" targetNamespace="http://schemas.microsoft.com/office/2006/metadata/properties" ma:root="true" ma:fieldsID="6de6c879b15ee2ffa2f98bf2c57cbf52" ns2:_="" ns3:_="">
    <xsd:import namespace="13c0bd2c-4879-4797-b052-a366c2b05f2d"/>
    <xsd:import namespace="3c203f50-9dc1-4f1b-b5e3-59018bdb2b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c0bd2c-4879-4797-b052-a366c2b05f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631252e-6fa5-4b2b-9987-d0b6e83c6b6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203f50-9dc1-4f1b-b5e3-59018bdb2b0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140e238-afdb-4c76-89c4-bc069a92d40b}" ma:internalName="TaxCatchAll" ma:showField="CatchAllData" ma:web="3c203f50-9dc1-4f1b-b5e3-59018bdb2b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c203f50-9dc1-4f1b-b5e3-59018bdb2b08" xsi:nil="true"/>
    <lcf76f155ced4ddcb4097134ff3c332f xmlns="13c0bd2c-4879-4797-b052-a366c2b05f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B66A48-E9CD-4812-B725-11888A0AFA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c0bd2c-4879-4797-b052-a366c2b05f2d"/>
    <ds:schemaRef ds:uri="3c203f50-9dc1-4f1b-b5e3-59018bdb2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6204F0-7365-4F09-999D-4DC25E7C5185}">
  <ds:schemaRefs>
    <ds:schemaRef ds:uri="http://schemas.microsoft.com/sharepoint/v3/contenttype/forms"/>
  </ds:schemaRefs>
</ds:datastoreItem>
</file>

<file path=customXml/itemProps3.xml><?xml version="1.0" encoding="utf-8"?>
<ds:datastoreItem xmlns:ds="http://schemas.openxmlformats.org/officeDocument/2006/customXml" ds:itemID="{7551FD1D-453F-464F-81F7-421A59AD1974}">
  <ds:schemaRefs>
    <ds:schemaRef ds:uri="http://www.w3.org/XML/1998/namespace"/>
    <ds:schemaRef ds:uri="http://purl.org/dc/elements/1.1/"/>
    <ds:schemaRef ds:uri="http://purl.org/dc/terms/"/>
    <ds:schemaRef ds:uri="3c203f50-9dc1-4f1b-b5e3-59018bdb2b08"/>
    <ds:schemaRef ds:uri="13c0bd2c-4879-4797-b052-a366c2b05f2d"/>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Introduction</vt:lpstr>
      <vt:lpstr>Material qualities obtained</vt:lpstr>
      <vt:lpstr>Material values</vt:lpstr>
      <vt:lpstr>Result Overview</vt:lpstr>
      <vt:lpstr>Transfer coefficients</vt:lpstr>
      <vt:lpstr>BOM ReModule</vt:lpstr>
      <vt:lpstr>BOM Standard solar panel</vt:lpstr>
      <vt:lpstr>1. Standard Downcycling</vt:lpstr>
      <vt:lpstr>1. ReModule Downcycling</vt:lpstr>
      <vt:lpstr>2. Stand Hotknife+Incineration</vt:lpstr>
      <vt:lpstr>3. Stand Waterjet+Incineration</vt:lpstr>
      <vt:lpstr>3. Stand Waterjet+ Incinera (2)</vt:lpstr>
      <vt:lpstr>4. Stand Incineration</vt:lpstr>
      <vt:lpstr>4. ReMod Incineration</vt:lpstr>
      <vt:lpstr>5. Stand Pyrolysis</vt:lpstr>
      <vt:lpstr>5. ReMod Pyrolysis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Cousin, É.J.B. (Emilie)</cp:lastModifiedBy>
  <cp:revision/>
  <dcterms:created xsi:type="dcterms:W3CDTF">2025-11-02T17:09:32Z</dcterms:created>
  <dcterms:modified xsi:type="dcterms:W3CDTF">2026-01-30T20:13:30Z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0x010100A59950C71455364FB247C80A51A510FC</vt:lpwstr>
  </property>
  <property fmtid="{D5CDD505-2E9C-101B-9397-08002B2CF9AE}" pid="3" name="MediaServiceImageTags">
    <vt:lpwstr/>
  </property>
</Properties>
</file>